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isabe\Desktop\"/>
    </mc:Choice>
  </mc:AlternateContent>
  <xr:revisionPtr revIDLastSave="0" documentId="13_ncr:1_{526FB2AE-26FF-47FD-9F01-CF949594E9C2}" xr6:coauthVersionLast="45" xr6:coauthVersionMax="45" xr10:uidLastSave="{00000000-0000-0000-0000-000000000000}"/>
  <bookViews>
    <workbookView xWindow="-120" yWindow="-120" windowWidth="20730" windowHeight="11160" xr2:uid="{61978A29-6164-4B1D-B47F-D8344D097155}"/>
  </bookViews>
  <sheets>
    <sheet name="Formulário de Cadastro" sheetId="1" r:id="rId1"/>
    <sheet name="Administração" sheetId="2" state="hidden" r:id="rId2"/>
    <sheet name=" Análise" sheetId="3" state="hidden" r:id="rId3"/>
  </sheets>
  <externalReferences>
    <externalReference r:id="rId4"/>
  </externalReferences>
  <definedNames>
    <definedName name="SimNao">[1]Listas!$A$1:$A$3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9" i="3" l="1"/>
  <c r="G48" i="3"/>
  <c r="G47" i="3"/>
  <c r="G46" i="3"/>
  <c r="G45" i="3"/>
  <c r="G44" i="3"/>
  <c r="G43" i="3"/>
  <c r="G42" i="3"/>
  <c r="G41" i="3"/>
  <c r="E50" i="3"/>
  <c r="D50" i="3"/>
  <c r="E53" i="3"/>
  <c r="G50" i="3" l="1"/>
  <c r="D53" i="3" s="1"/>
  <c r="H123" i="1"/>
  <c r="G11" i="3" l="1" a="1"/>
  <c r="G11" i="3" s="1"/>
  <c r="G16" i="3"/>
  <c r="D36" i="3" l="1"/>
  <c r="D35" i="3"/>
  <c r="G18" i="3"/>
  <c r="G19" i="3"/>
  <c r="G17" i="3"/>
  <c r="G24" i="3"/>
  <c r="G23" i="3"/>
  <c r="D20" i="3"/>
  <c r="D31" i="3" l="1"/>
  <c r="D34" i="3"/>
  <c r="D33" i="3"/>
  <c r="D32" i="3"/>
  <c r="D30" i="3"/>
  <c r="D29" i="3"/>
  <c r="D28" i="3"/>
  <c r="D27" i="3"/>
  <c r="D26" i="3"/>
  <c r="G25" i="3"/>
  <c r="G22" i="3"/>
  <c r="G15" i="3"/>
  <c r="D14" i="3"/>
  <c r="D13" i="3"/>
  <c r="G12" i="3"/>
  <c r="E37" i="3" l="1"/>
  <c r="D3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Isabela Gaya</author>
  </authors>
  <commentList>
    <comment ref="B21" authorId="0" shapeId="0" xr:uid="{AD8FE6A1-F357-41CA-A2BE-192CD29E1D02}">
      <text>
        <r>
          <rPr>
            <b/>
            <sz val="9"/>
            <color indexed="81"/>
            <rFont val="Segoe UI"/>
            <charset val="1"/>
          </rPr>
          <t xml:space="preserve">Atenção! </t>
        </r>
        <r>
          <rPr>
            <sz val="9"/>
            <color indexed="81"/>
            <rFont val="Segoe UI"/>
            <family val="2"/>
          </rPr>
          <t>As definições de Proponente e Grupo Proponente estão descritas no item 3 do Edital.</t>
        </r>
      </text>
    </comment>
    <comment ref="B24" authorId="0" shapeId="0" xr:uid="{FD5E0FA2-C9C1-48DB-9B84-61F101AC79DB}">
      <text>
        <r>
          <rPr>
            <sz val="9"/>
            <color indexed="81"/>
            <rFont val="Segoe UI"/>
            <family val="2"/>
          </rPr>
          <t xml:space="preserve">Nome completo da razão social da empresa, conforme cartão CNPJ
</t>
        </r>
      </text>
    </comment>
    <comment ref="B25" authorId="0" shapeId="0" xr:uid="{73B3B9E2-5391-44F1-93B2-8C95F5D63741}">
      <text>
        <r>
          <rPr>
            <sz val="9"/>
            <color indexed="81"/>
            <rFont val="Segoe UI"/>
            <family val="2"/>
          </rPr>
          <t>Número do CNPJ da empresa, conforme cartão CNPJ. Deve estar no formato "00″.”000″.”000″/”0000″-“00". O formulário disponibiliza máscara</t>
        </r>
        <r>
          <rPr>
            <b/>
            <sz val="9"/>
            <color indexed="81"/>
            <rFont val="Segoe UI"/>
            <family val="2"/>
          </rPr>
          <t>.</t>
        </r>
      </text>
    </comment>
    <comment ref="B26" authorId="0" shapeId="0" xr:uid="{2FBF124E-7A44-48D9-97B4-AB8BBB16D2F7}">
      <text>
        <r>
          <rPr>
            <sz val="9"/>
            <color indexed="81"/>
            <rFont val="Segoe UI"/>
            <family val="2"/>
          </rPr>
          <t xml:space="preserve">Incluir o número da Classificação Nacional de Atividades Econômicas - CNAE da empresa, conforme cartão CNPJ.
</t>
        </r>
        <r>
          <rPr>
            <b/>
            <sz val="9"/>
            <color indexed="81"/>
            <rFont val="Segoe UI"/>
            <family val="2"/>
          </rPr>
          <t>Atenção!</t>
        </r>
        <r>
          <rPr>
            <sz val="9"/>
            <color indexed="81"/>
            <rFont val="Segoe UI"/>
            <family val="2"/>
          </rPr>
          <t xml:space="preserve"> Somente serão aceitos CNAES definidos no edital, item 6.3.</t>
        </r>
      </text>
    </comment>
    <comment ref="B27" authorId="0" shapeId="0" xr:uid="{39D30F44-C868-418B-9C4F-C3F238D7F407}">
      <text>
        <r>
          <rPr>
            <sz val="9"/>
            <color indexed="81"/>
            <rFont val="Segoe UI"/>
            <family val="2"/>
          </rPr>
          <t xml:space="preserve">Relacione o CNAE da sua empresa a um dos itens disponibilizados no edital (item 6.3), por categoria.
O campo apresenta uma lista de seleção.
</t>
        </r>
      </text>
    </comment>
    <comment ref="B28" authorId="0" shapeId="0" xr:uid="{0D852003-8EC9-4319-9A90-A90A7997FC79}">
      <text>
        <r>
          <rPr>
            <sz val="9"/>
            <color indexed="81"/>
            <rFont val="Segoe UI"/>
            <family val="2"/>
          </rPr>
          <t xml:space="preserve">A classificação de porte é realizada conforme a Receita Operacional Bruta (ROB) das empresas.
</t>
        </r>
      </text>
    </comment>
    <comment ref="B29" authorId="0" shapeId="0" xr:uid="{7896E51A-B2C7-42FF-96F8-A63A892C4B9F}">
      <text>
        <r>
          <rPr>
            <sz val="9"/>
            <color indexed="81"/>
            <rFont val="Segoe UI"/>
            <family val="2"/>
          </rPr>
          <t>Identificar em qual estágio a empresa está atualmente em relação à adoção de tecnologias 4.0. Deverá ser levada em consideração a quantidade de tecnologias 4.0 implantada em suas unidades produtivas.</t>
        </r>
      </text>
    </comment>
    <comment ref="B31" authorId="0" shapeId="0" xr:uid="{4252F05D-8DA9-4327-8485-1A81587796FE}">
      <text>
        <r>
          <rPr>
            <sz val="9"/>
            <color indexed="81"/>
            <rFont val="Segoe UI"/>
            <family val="2"/>
          </rPr>
          <t xml:space="preserve">A empresa deverá identificar 1 (um) representante na Proponente ou em cada instituição do Grupo Proponente que será o ponto focal de contato com a ABDI, conforme edital (item 6.3).
</t>
        </r>
        <r>
          <rPr>
            <b/>
            <sz val="9"/>
            <color indexed="81"/>
            <rFont val="Segoe UI"/>
            <family val="2"/>
          </rPr>
          <t>Atenção!</t>
        </r>
        <r>
          <rPr>
            <sz val="9"/>
            <color indexed="81"/>
            <rFont val="Segoe UI"/>
            <family val="2"/>
          </rPr>
          <t xml:space="preserve"> No caso do representante da Empresa Usuária do Setor Produtivo, este deverá ser o responsável pela administração, operação, implantações tecnológicas ou o próprio Dono ou Diretor da empresa. 
</t>
        </r>
      </text>
    </comment>
    <comment ref="B36" authorId="0" shapeId="0" xr:uid="{C1F2E871-7811-4528-87F4-F9A0EDE06995}">
      <text>
        <r>
          <rPr>
            <b/>
            <sz val="9"/>
            <color indexed="81"/>
            <rFont val="Segoe UI"/>
            <family val="2"/>
          </rPr>
          <t>Atenção!</t>
        </r>
        <r>
          <rPr>
            <sz val="9"/>
            <color indexed="81"/>
            <rFont val="Segoe UI"/>
            <family val="2"/>
          </rPr>
          <t xml:space="preserve"> No caso do representante da Empresa Usuária do Setor Produtivo, este deverá ser o responsável pela administração, operação, implantações tecnológicas ou o próprio Dono ou Diretor da empresa (item 6.3 do Edital).</t>
        </r>
      </text>
    </comment>
    <comment ref="B41" authorId="0" shapeId="0" xr:uid="{D9AC12B7-D145-45FA-B54C-622C0E6602BC}">
      <text>
        <r>
          <rPr>
            <b/>
            <sz val="9"/>
            <color indexed="81"/>
            <rFont val="Segoe UI"/>
            <family val="2"/>
          </rPr>
          <t>Atenção!</t>
        </r>
        <r>
          <rPr>
            <sz val="9"/>
            <color indexed="81"/>
            <rFont val="Segoe UI"/>
            <family val="2"/>
          </rPr>
          <t xml:space="preserve"> As empresas usuárias do setor produtivo deve(m) possuir ao menos 1 (uma) propriedade/unidade ou planta produtiva instalada no Brasil. O Proponente/Grupo Proponente deverá realizar as atividades do projeto no território nacional (item 6.3 do edital)</t>
        </r>
      </text>
    </comment>
    <comment ref="B42" authorId="0" shapeId="0" xr:uid="{08A08D1B-81E2-4A50-AA29-B13D6E3EE527}">
      <text>
        <r>
          <rPr>
            <b/>
            <sz val="9"/>
            <color indexed="81"/>
            <rFont val="Segoe UI"/>
            <family val="2"/>
          </rPr>
          <t>Atenção!</t>
        </r>
        <r>
          <rPr>
            <sz val="9"/>
            <color indexed="81"/>
            <rFont val="Segoe UI"/>
            <family val="2"/>
          </rPr>
          <t xml:space="preserve"> A empresa usuária do setor produtivo deve disponibilizar máquinas, equipamentos e insumos/materiais complementares para a implantação da solução 4.0 em sua propriedade/planta (item 6.3 do edital)
</t>
        </r>
      </text>
    </comment>
    <comment ref="B43" authorId="0" shapeId="0" xr:uid="{4E78971F-67BC-474C-B87C-7D8F5429A19A}">
      <text>
        <r>
          <rPr>
            <b/>
            <sz val="9"/>
            <color indexed="81"/>
            <rFont val="Segoe UI"/>
            <family val="2"/>
          </rPr>
          <t>Atenção!</t>
        </r>
        <r>
          <rPr>
            <sz val="9"/>
            <color indexed="81"/>
            <rFont val="Segoe UI"/>
            <charset val="1"/>
          </rPr>
          <t xml:space="preserve"> </t>
        </r>
        <r>
          <rPr>
            <sz val="9"/>
            <color indexed="81"/>
            <rFont val="Segoe UI"/>
            <family val="2"/>
          </rPr>
          <t>A empresa usuária do setor produtivo deve disponibilizar máquinas, equipamentos e insumos/materiais complementares para a implantação da solução 4.0 em sua propriedade/planta (item 6.3 do edital)</t>
        </r>
      </text>
    </comment>
    <comment ref="B44" authorId="0" shapeId="0" xr:uid="{3BA891B1-0273-4002-8E43-0D6D84A6E8A9}">
      <text>
        <r>
          <rPr>
            <b/>
            <sz val="9"/>
            <color indexed="81"/>
            <rFont val="Segoe UI"/>
            <family val="2"/>
          </rPr>
          <t xml:space="preserve">Atenção! </t>
        </r>
        <r>
          <rPr>
            <sz val="9"/>
            <color indexed="81"/>
            <rFont val="Segoe UI"/>
            <family val="2"/>
          </rPr>
          <t>Unidade Operacional Executora (UOE): entidade, eleita pelo Grupo proponente, para receber a premiação da ABDI, se selecionada, além de ser responsável pela execução financeira do projeto. A UOE é, ainda, a principal responsável pela implementação condução do projeto e a principal provedora de informações e dados sobre o projeto para a ABDI. No caso de haver somente uma proponente, está deverá ser a UOE
 (item 3.1.5 do edital). O projeto deverá ter apenas uma UOE.</t>
        </r>
      </text>
    </comment>
    <comment ref="B48" authorId="0" shapeId="0" xr:uid="{1DE87778-BFA6-4E29-AB41-EFDE96BE7822}">
      <text>
        <r>
          <rPr>
            <sz val="9"/>
            <color indexed="81"/>
            <rFont val="Segoe UI"/>
            <family val="2"/>
          </rPr>
          <t>Nome completo da razão social da empresa, conforme cartão CNPJ</t>
        </r>
      </text>
    </comment>
    <comment ref="B49" authorId="0" shapeId="0" xr:uid="{ADEB7ED9-4478-4757-A76C-3783B7F923C2}">
      <text>
        <r>
          <rPr>
            <sz val="9"/>
            <color indexed="81"/>
            <rFont val="Segoe UI"/>
            <family val="2"/>
          </rPr>
          <t>Número do CNPJ da empresa, conforme cartão CNPJ. Deve estar no formato "00″.”000″.”000″/”0000″-“00". O formulário disponibiliza máscara.</t>
        </r>
      </text>
    </comment>
    <comment ref="B50" authorId="0" shapeId="0" xr:uid="{41525E77-5748-423D-A367-4710B56F52D4}">
      <text>
        <r>
          <rPr>
            <sz val="9"/>
            <color indexed="81"/>
            <rFont val="Segoe UI"/>
            <family val="2"/>
          </rPr>
          <t>A empresa deverá identificar 1 (um) representante na Proponente ou em cada instituição do Grupo Proponente que será o ponto focal de contato com a ABDI, conforme edital (item 6.3).</t>
        </r>
      </text>
    </comment>
    <comment ref="B59" authorId="0" shapeId="0" xr:uid="{BC4EFE80-6B00-4EE3-9B02-6C3FBB9DCE0F}">
      <text>
        <r>
          <rPr>
            <sz val="9"/>
            <color indexed="81"/>
            <rFont val="Segoe UI"/>
            <family val="2"/>
          </rPr>
          <t xml:space="preserve">Lista das naturezas jurídicas contempladas no edital (item 6.3).
</t>
        </r>
        <r>
          <rPr>
            <b/>
            <sz val="9"/>
            <color indexed="81"/>
            <rFont val="Segoe UI"/>
            <family val="2"/>
          </rPr>
          <t>Atenção!</t>
        </r>
        <r>
          <rPr>
            <sz val="9"/>
            <color indexed="81"/>
            <rFont val="Segoe UI"/>
            <family val="2"/>
          </rPr>
          <t xml:space="preserve"> Instituições com fins lucrativos poderão participar dos Grupos Proponentes, desde que demonstrem a sua capacidade de realização de ações de difusão de tecnologias  relevância no e sua relevância em ecossistemas de difusão de tecnologias nodo agronegócio. seja comprovada.</t>
        </r>
      </text>
    </comment>
    <comment ref="B60" authorId="0" shapeId="0" xr:uid="{383CD16A-6CCB-4390-9BD8-86C2DC0D5AB6}">
      <text>
        <r>
          <rPr>
            <b/>
            <sz val="9"/>
            <color indexed="81"/>
            <rFont val="Segoe UI"/>
            <family val="2"/>
          </rPr>
          <t>Atenção!</t>
        </r>
        <r>
          <rPr>
            <sz val="9"/>
            <color indexed="81"/>
            <rFont val="Segoe UI"/>
            <family val="2"/>
          </rPr>
          <t xml:space="preserve"> Instituições com fins lucrativos poderão participar dos Grupos Proponentes, desde que demonstrem, necessariamente, a sua capacidade de realização de ações de difusão de tecnologias  e sua relevância em ecossistemas de inovação nodo agronegócio. seja demostrada. 
</t>
        </r>
        <r>
          <rPr>
            <b/>
            <sz val="9"/>
            <color indexed="81"/>
            <rFont val="Segoe UI"/>
            <family val="2"/>
          </rPr>
          <t>Considerar:</t>
        </r>
        <r>
          <rPr>
            <sz val="9"/>
            <color indexed="81"/>
            <rFont val="Segoe UI"/>
            <family val="2"/>
          </rPr>
          <t xml:space="preserve"> diversidade de atores, grau de proximidade entre os atores, intensidade da relação entre atores, exploração e transferência do conhecimento, recursos financeiros. 
 </t>
        </r>
      </text>
    </comment>
    <comment ref="B61" authorId="0" shapeId="0" xr:uid="{79F64FAE-225B-4793-A433-E8D222AD6AA4}">
      <text>
        <r>
          <rPr>
            <b/>
            <sz val="9"/>
            <color indexed="81"/>
            <rFont val="Segoe UI"/>
            <family val="2"/>
          </rPr>
          <t>Atenção!</t>
        </r>
        <r>
          <rPr>
            <sz val="9"/>
            <color indexed="81"/>
            <rFont val="Segoe UI"/>
            <family val="2"/>
          </rPr>
          <t xml:space="preserve"> Instituições com fins lucrativos poderão participar dos Grupos Proponentes, desde que demonstrem, necessariamente, a sua capacidade de realização de ações de difusão de tecnologias  e sua relevância em ecossistemas de de inovação no agronegócio. seja demosntrada.</t>
        </r>
      </text>
    </comment>
    <comment ref="B62" authorId="0" shapeId="0" xr:uid="{8C063A4B-57B3-4766-A151-C8B1BE8902B6}">
      <text>
        <r>
          <rPr>
            <b/>
            <sz val="9"/>
            <color indexed="81"/>
            <rFont val="Segoe UI"/>
            <family val="2"/>
          </rPr>
          <t>Atenção!</t>
        </r>
        <r>
          <rPr>
            <sz val="9"/>
            <color indexed="81"/>
            <rFont val="Segoe UI"/>
            <family val="2"/>
          </rPr>
          <t xml:space="preserve"> Unidade Operacional Executora (UOE): entidade, eleita pelo Grupo proponente, para receber a premiação da ABDI, se selecionada, além de ser responsável pela execução financeira do projeto. A UOE é, ainda, a principal responsável pela implementação condução do projeto e a principal provedora de informações e dados sobre o projeto para a ABDI. No caso de haver somente uma proponente, está deverá ser a UOE
 (item 3.1.5 do edital). O projeto devrá ter apenas uma UOE.</t>
        </r>
      </text>
    </comment>
    <comment ref="B66" authorId="0" shapeId="0" xr:uid="{8ADDAE82-08F2-4426-98CB-AA872BF776A8}">
      <text>
        <r>
          <rPr>
            <sz val="9"/>
            <color indexed="81"/>
            <rFont val="Segoe UI"/>
            <family val="2"/>
          </rPr>
          <t xml:space="preserve">Nome completo da razão social da empresa, conforme cartão CNPJ
</t>
        </r>
      </text>
    </comment>
    <comment ref="B67" authorId="0" shapeId="0" xr:uid="{3CBA6728-8056-4590-8D74-C75557BADCEB}">
      <text>
        <r>
          <rPr>
            <sz val="9"/>
            <color indexed="81"/>
            <rFont val="Segoe UI"/>
            <family val="2"/>
          </rPr>
          <t>Número do CNPJ da empresa, conforme cartão CNPJ. Deve estar no formato "00″.”000″.”000″/”0000″-“00". O formulário disponibiliza máscara.</t>
        </r>
      </text>
    </comment>
    <comment ref="B68" authorId="0" shapeId="0" xr:uid="{0FA03007-690F-49AA-91B9-F8178958B752}">
      <text>
        <r>
          <rPr>
            <sz val="9"/>
            <color indexed="81"/>
            <rFont val="Segoe UI"/>
            <family val="2"/>
          </rPr>
          <t>A empresa deverá identificar 1 (um) representante na Proponente ou em cada instituição do Grupo Proponente que será o ponto focal de contato com a ABDI, conforme edital (item 6.3).</t>
        </r>
      </text>
    </comment>
    <comment ref="B77" authorId="0" shapeId="0" xr:uid="{4D3B90B9-9CCA-47CF-8958-002040B0A33E}">
      <text>
        <r>
          <rPr>
            <b/>
            <sz val="9"/>
            <color indexed="81"/>
            <rFont val="Segoe UI"/>
            <family val="2"/>
          </rPr>
          <t>Atenção!</t>
        </r>
        <r>
          <rPr>
            <sz val="9"/>
            <color indexed="81"/>
            <rFont val="Segoe UI"/>
            <family val="2"/>
          </rPr>
          <t xml:space="preserve"> Unidade Operacional Executora (UOE): entidade, eleita pelo Grupo proponente, para receber a premiação da ABDI, se selecionada, além de ser responsável pela execução financeira do projeto. A UOE é, ainda, a principal responsável pela implementação condução do projeto e a principal provedora de informações e dados sobre o projeto para a ABDI. No caso de haver somente uma proponente, está deverá ser a UOE  (item 3.1.5 do edital). O projeto deverá ter apenas uma UOE.</t>
        </r>
      </text>
    </comment>
    <comment ref="B82" authorId="0" shapeId="0" xr:uid="{774990CA-E8EA-48FE-9A05-3797C30A6782}">
      <text>
        <r>
          <rPr>
            <sz val="9"/>
            <color indexed="81"/>
            <rFont val="Segoe UI"/>
            <family val="2"/>
          </rPr>
          <t xml:space="preserve">As categorias e as temáticas estão listadas no item 6.3 do Edital.
</t>
        </r>
      </text>
    </comment>
    <comment ref="B84" authorId="0" shapeId="0" xr:uid="{1E0F01F4-AD07-4F60-93EB-59BADC92A959}">
      <text>
        <r>
          <rPr>
            <sz val="9"/>
            <color indexed="81"/>
            <rFont val="Segoe UI"/>
            <family val="2"/>
          </rPr>
          <t>As categorias e as temáticas estão listadas no item 6.3 do documento.</t>
        </r>
      </text>
    </comment>
    <comment ref="B85" authorId="0" shapeId="0" xr:uid="{5E353886-EFE9-4B40-BBAA-58A988DA9B68}">
      <text>
        <r>
          <rPr>
            <b/>
            <sz val="9"/>
            <color indexed="81"/>
            <rFont val="Segoe UI"/>
            <family val="2"/>
          </rPr>
          <t xml:space="preserve">Atenção! </t>
        </r>
        <r>
          <rPr>
            <sz val="9"/>
            <color indexed="81"/>
            <rFont val="Segoe UI"/>
            <family val="2"/>
          </rPr>
          <t>Apresentação de dados qualitativos e quantitativos que demonstrem com clareza o problema a ser resolvido no projeto, considerando as necessidades da(s) Empresa(s) usuária(s) do setor produtivo envolvida(s) (item 6.3 do edital).</t>
        </r>
      </text>
    </comment>
    <comment ref="B86" authorId="0" shapeId="0" xr:uid="{E2424D7C-F9DF-4F87-8C02-129507CC3BBC}">
      <text>
        <r>
          <rPr>
            <sz val="9"/>
            <color indexed="81"/>
            <rFont val="Segoe UI"/>
            <family val="2"/>
          </rPr>
          <t xml:space="preserve">Deve se escrever o propósito do projeto, de forma clara, sucinta e objetiva. 
</t>
        </r>
        <r>
          <rPr>
            <b/>
            <sz val="9"/>
            <color indexed="81"/>
            <rFont val="Segoe UI"/>
            <family val="2"/>
          </rPr>
          <t>Atenção!</t>
        </r>
        <r>
          <rPr>
            <sz val="9"/>
            <color indexed="81"/>
            <rFont val="Segoe UI"/>
            <family val="2"/>
          </rPr>
          <t xml:space="preserve"> O objetivo da proposta deve estar alinhado às categorias e temáticas do edital, além de contemplar a adoção e a difusão de tecnologias 4.0 no agronegócio, de forma a identificar modelos viáveis de aplicação de soluções, focadas em aumento de eficiência, de produtividade e/ou redução de custos (item 6.3 do edital).</t>
        </r>
      </text>
    </comment>
    <comment ref="B87" authorId="0" shapeId="0" xr:uid="{37BD51D0-19AA-4346-9930-C24F87B874A0}">
      <text>
        <r>
          <rPr>
            <sz val="9"/>
            <color indexed="81"/>
            <rFont val="Segoe UI"/>
            <family val="2"/>
          </rPr>
          <t>Incluir um texto especificando detalhadamente o formato e o funcionamento da solução, sua(s) aplicação(ões) e a(s) tecnologia(s) que será(ão) utilizada(s).</t>
        </r>
      </text>
    </comment>
    <comment ref="B88" authorId="0" shapeId="0" xr:uid="{090AD3FF-136E-408F-9937-F2E6D1D7AB1C}">
      <text>
        <r>
          <rPr>
            <sz val="9"/>
            <color indexed="81"/>
            <rFont val="Segoe UI"/>
            <family val="2"/>
          </rPr>
          <t>O projeto deve indicar se possui práticas que consigam alcançar impactos sustentáveis, fazendo uma breve descrição destas práticas (item 6.3 do edital).</t>
        </r>
      </text>
    </comment>
    <comment ref="B89" authorId="0" shapeId="0" xr:uid="{B6BEBC79-6D44-4B5C-8A35-763B8DAF73AD}">
      <text>
        <r>
          <rPr>
            <sz val="9"/>
            <color indexed="81"/>
            <rFont val="Segoe UI"/>
            <family val="2"/>
          </rPr>
          <t xml:space="preserve">Relacionar práticas sustentáveis do projeto a um Objetivo de Desenvolvimento Sustentável 
</t>
        </r>
        <r>
          <rPr>
            <b/>
            <sz val="9"/>
            <color indexed="81"/>
            <rFont val="Segoe UI"/>
            <family val="2"/>
          </rPr>
          <t>Fonte:</t>
        </r>
        <r>
          <rPr>
            <sz val="9"/>
            <color indexed="81"/>
            <rFont val="Segoe UI"/>
            <family val="2"/>
          </rPr>
          <t xml:space="preserve"> https://nacoesunidas.org/pos2015/agenda2030</t>
        </r>
      </text>
    </comment>
    <comment ref="B90" authorId="0" shapeId="0" xr:uid="{F1427329-95B8-42BB-8021-BA80A4251EA6}">
      <text>
        <r>
          <rPr>
            <sz val="9"/>
            <color indexed="81"/>
            <rFont val="Segoe UI"/>
            <family val="2"/>
          </rPr>
          <t>O projeto deverá apresentar um modelo de difusão de tecnologias 4.0 e experiências obtidas no projeto para outras empresas usuárias do agronegócio (excluindo-se a(s) Empresa(s) usuária(s) do setor produtivo que irá adotar a tecnologia no âmbito deste projeto) (item 6.3 do edital)</t>
        </r>
      </text>
    </comment>
    <comment ref="B91" authorId="0" shapeId="0" xr:uid="{932132BE-E43B-4278-A8A1-8CCDC8FAF13E}">
      <text>
        <r>
          <rPr>
            <sz val="9"/>
            <color indexed="81"/>
            <rFont val="Segoe UI"/>
            <family val="2"/>
          </rPr>
          <t xml:space="preserve">O projeto deverá apresentar um modelo de difusão de tecnologias 4.0 e experiências obtidas no projeto para outras empresas usuárias do agronegócio (excluindo-se a(s) Empresa(s) usuária(s) do setor produtivo que irá adotar a tecnologia no âmbito deste projeto) (item 6.3 do edital). </t>
        </r>
        <r>
          <rPr>
            <b/>
            <sz val="9"/>
            <color indexed="81"/>
            <rFont val="Segoe UI"/>
            <family val="2"/>
          </rPr>
          <t>Atenção!</t>
        </r>
        <r>
          <rPr>
            <sz val="9"/>
            <color indexed="81"/>
            <rFont val="Segoe UI"/>
            <family val="2"/>
          </rPr>
          <t xml:space="preserve"> Projetos da Categoria 2, devem necessariamente, ter uma proposta de difusão de tecnologias para, pelo menos, </t>
        </r>
        <r>
          <rPr>
            <b/>
            <sz val="9"/>
            <color indexed="81"/>
            <rFont val="Segoe UI"/>
            <family val="2"/>
          </rPr>
          <t>30</t>
        </r>
        <r>
          <rPr>
            <sz val="9"/>
            <color indexed="81"/>
            <rFont val="Segoe UI"/>
            <family val="2"/>
          </rPr>
          <t xml:space="preserve"> empresas, conforme item 6.3.3 do edital.</t>
        </r>
      </text>
    </comment>
    <comment ref="B92" authorId="0" shapeId="0" xr:uid="{0759D006-728C-4856-ABD6-622D023A7AD0}">
      <text>
        <r>
          <rPr>
            <sz val="9"/>
            <color indexed="81"/>
            <rFont val="Segoe UI"/>
            <family val="2"/>
          </rPr>
          <t xml:space="preserve">A pontuação se refere à quantidade de empresas usuárias de tecnologia 4.0, que serão público-alvo das ações de difusão do projeto
</t>
        </r>
        <r>
          <rPr>
            <b/>
            <sz val="9"/>
            <color indexed="81"/>
            <rFont val="Segoe UI"/>
            <family val="2"/>
          </rPr>
          <t>Atenção!</t>
        </r>
        <r>
          <rPr>
            <sz val="9"/>
            <color indexed="81"/>
            <rFont val="Segoe UI"/>
            <family val="2"/>
          </rPr>
          <t xml:space="preserve"> Os projetos da Categoria 2, de acordo com os critérios de elegibilidade item 6.3.3 do edital, devem realizar a capacitação para, pelo menos, </t>
        </r>
        <r>
          <rPr>
            <b/>
            <sz val="9"/>
            <color indexed="81"/>
            <rFont val="Segoe UI"/>
            <family val="2"/>
          </rPr>
          <t>30</t>
        </r>
        <r>
          <rPr>
            <sz val="9"/>
            <color indexed="81"/>
            <rFont val="Segoe UI"/>
            <family val="2"/>
          </rPr>
          <t xml:space="preserve"> empresas usuárias.</t>
        </r>
      </text>
    </comment>
    <comment ref="B94" authorId="0" shapeId="0" xr:uid="{974DCE69-BACF-4319-BE22-D63C92272981}">
      <text>
        <r>
          <rPr>
            <sz val="9"/>
            <color indexed="81"/>
            <rFont val="Segoe UI"/>
            <family val="2"/>
          </rPr>
          <t xml:space="preserve">Utilização da fórmula: &lt;Fórmula: ROI = receita-custo/custo) x 100), incluindo-se a memória de cálculo&gt;
</t>
        </r>
      </text>
    </comment>
    <comment ref="B96" authorId="0" shapeId="0" xr:uid="{B8B96516-CF01-4CD2-ACF7-40970D313204}">
      <text>
        <r>
          <rPr>
            <sz val="9"/>
            <color indexed="81"/>
            <rFont val="Segoe UI"/>
            <family val="2"/>
          </rPr>
          <t>A lista de tecnologias 4.0 está disponivel no item 3.1.8 do edital)</t>
        </r>
      </text>
    </comment>
    <comment ref="B97" authorId="0" shapeId="0" xr:uid="{22CF39D8-92DE-4C42-9D78-93138F4AEEC9}">
      <text>
        <r>
          <rPr>
            <sz val="9"/>
            <color indexed="81"/>
            <rFont val="Segoe UI"/>
            <family val="2"/>
          </rPr>
          <t>Neste campo, deve ser levada em consideração a disponibilidade da tecnolgia 4.0 que será adotada no mercado, considerando a aplicação que será realizada. O objetivo aqui é identificar a prontidão tecnológica, uma vez que se trata de um projeto de adoção de tecnologias (podendo incluir configurações e customizações) e não de desenvolvimento de tecnologias.</t>
        </r>
      </text>
    </comment>
    <comment ref="B98" authorId="0" shapeId="0" xr:uid="{844EACD9-B049-41D6-B254-0FB0CFB8C11C}">
      <text>
        <r>
          <rPr>
            <sz val="9"/>
            <color indexed="81"/>
            <rFont val="Segoe UI"/>
            <family val="2"/>
          </rPr>
          <t>Poderão ser utilizados como referência, por exemplo, a implantação de tecnologia (e não da solução) em cases semelhantes, produtos de fornecedores, análises de prontidão tecnológica (TRL).</t>
        </r>
      </text>
    </comment>
    <comment ref="B122" authorId="0" shapeId="0" xr:uid="{8BAE2629-B38A-4D7E-BFDC-4A1453DEE317}">
      <text>
        <r>
          <rPr>
            <sz val="9"/>
            <color indexed="81"/>
            <rFont val="Segoe UI"/>
            <family val="2"/>
          </rPr>
          <t>Descrever as datas de início e término, considerando a primeira e a última data das ações listadas acima</t>
        </r>
        <r>
          <rPr>
            <b/>
            <sz val="9"/>
            <color indexed="81"/>
            <rFont val="Segoe UI"/>
            <family val="2"/>
          </rPr>
          <t xml:space="preserve">.
Atenção! </t>
        </r>
        <r>
          <rPr>
            <sz val="9"/>
            <color indexed="81"/>
            <rFont val="Segoe UI"/>
            <family val="2"/>
          </rPr>
          <t>Os projetos deverão ser realizados num prazo máximos de sete meses</t>
        </r>
      </text>
    </comment>
    <comment ref="B123" authorId="0" shapeId="0" xr:uid="{E44843E2-8ABE-428A-BB7F-864A6745B806}">
      <text>
        <r>
          <rPr>
            <sz val="9"/>
            <color indexed="81"/>
            <rFont val="Segoe UI"/>
            <family val="2"/>
          </rPr>
          <t>Descrever as datas de início e término, considerando a primeira e a última data das ações listadas acima</t>
        </r>
        <r>
          <rPr>
            <b/>
            <sz val="9"/>
            <color indexed="81"/>
            <rFont val="Segoe UI"/>
            <family val="2"/>
          </rPr>
          <t xml:space="preserve">.
Atenção! </t>
        </r>
        <r>
          <rPr>
            <sz val="9"/>
            <color indexed="81"/>
            <rFont val="Segoe UI"/>
            <family val="2"/>
          </rPr>
          <t>Os projetos deverão ser realizados num prazo máximos de sete meses</t>
        </r>
      </text>
    </comment>
    <comment ref="B158" authorId="0" shapeId="0" xr:uid="{209DFF6A-B584-4CFE-8C82-D7D5FBF86389}">
      <text>
        <r>
          <rPr>
            <sz val="9"/>
            <color indexed="81"/>
            <rFont val="Segoe UI"/>
            <family val="2"/>
          </rPr>
          <t xml:space="preserve">Nome completo da razão social da empresa, conforme cartão CNPJ
</t>
        </r>
      </text>
    </comment>
    <comment ref="B159" authorId="0" shapeId="0" xr:uid="{9F06C96F-E8AE-4930-A52B-F28CBCE80C25}">
      <text>
        <r>
          <rPr>
            <sz val="9"/>
            <color indexed="81"/>
            <rFont val="Segoe UI"/>
            <family val="2"/>
          </rPr>
          <t>Número do CNPJ da empresa, conforme cartão CNPJ. Deve estar no formato "00″.”000″.”000″/”0000″-“00". O formulário disponibiliza máscara</t>
        </r>
        <r>
          <rPr>
            <b/>
            <sz val="9"/>
            <color indexed="81"/>
            <rFont val="Segoe UI"/>
            <family val="2"/>
          </rPr>
          <t>.</t>
        </r>
      </text>
    </comment>
    <comment ref="B160" authorId="0" shapeId="0" xr:uid="{A921FDD3-A196-4127-B3D5-A8CD5B13F4C6}">
      <text>
        <r>
          <rPr>
            <sz val="9"/>
            <color indexed="81"/>
            <rFont val="Segoe UI"/>
            <family val="2"/>
          </rPr>
          <t>Incluir o número da Classificação Nacional de Atividades Econômicas - CNAE da empresa, conforme cartão CNPJ.
Atenção! Somente serão aceitos CNAES definidos no edital, item 6.3.</t>
        </r>
      </text>
    </comment>
    <comment ref="B161" authorId="0" shapeId="0" xr:uid="{48D016DA-A8F6-4A1D-A4A2-4BE32FBA94EE}">
      <text>
        <r>
          <rPr>
            <sz val="9"/>
            <color indexed="81"/>
            <rFont val="Segoe UI"/>
            <family val="2"/>
          </rPr>
          <t xml:space="preserve">Relacione o CNAE da sua empresa a um dos itens disponibilizados no edital (item 6.3), por categoria.
O campo apresenta uma lista de seleção.
</t>
        </r>
      </text>
    </comment>
    <comment ref="B162" authorId="0" shapeId="0" xr:uid="{9A4E6495-6E03-49B5-A513-38459355F426}">
      <text>
        <r>
          <rPr>
            <sz val="9"/>
            <color indexed="81"/>
            <rFont val="Segoe UI"/>
            <family val="2"/>
          </rPr>
          <t xml:space="preserve">A classificação de porte é realizada conforme a Receita Operacional Bruta (ROB) das empresas ou conforme a renda anual de clientes pessoas físicas.
</t>
        </r>
      </text>
    </comment>
    <comment ref="B163" authorId="0" shapeId="0" xr:uid="{B4E73B86-6A6E-4934-BE51-4A79D78019A7}">
      <text>
        <r>
          <rPr>
            <sz val="9"/>
            <color indexed="81"/>
            <rFont val="Segoe UI"/>
            <family val="2"/>
          </rPr>
          <t xml:space="preserve">A classificação de porte é realizada conforme a Receita Operacional Bruta (ROB) das empresas ou conforme a renda anual de clientes pessoas físicas.
</t>
        </r>
      </text>
    </comment>
    <comment ref="B165" authorId="0" shapeId="0" xr:uid="{1FB30EB9-112B-4896-9CA0-B83ACEA1DBF4}">
      <text>
        <r>
          <rPr>
            <sz val="9"/>
            <color indexed="81"/>
            <rFont val="Segoe UI"/>
            <family val="2"/>
          </rPr>
          <t xml:space="preserve">A empresa deverá identificar 1 (um) representante na Proponente ou em cada instituição do Grupo Proponente que será o ponto focal de contato com a ABDI, conforme edital (item 6.3).
Atenção! No caso do representante da Empresa Usuária do Setor Produtivo, este deverá ser o responsável pela administração, operação, implantações tecnológicas ou o próprio Dono ou Diretor da empresa. 
</t>
        </r>
      </text>
    </comment>
    <comment ref="B170" authorId="0" shapeId="0" xr:uid="{6F97DF88-B7D8-40ED-AACA-72E2271B2005}">
      <text>
        <r>
          <rPr>
            <sz val="9"/>
            <color indexed="81"/>
            <rFont val="Segoe UI"/>
            <family val="2"/>
          </rPr>
          <t>Atenção! No caso do representante da Empresa Usuária do Setor Produtivo, este deverá ser o responsável pela administração, operação, implantações tecnológicas ou o próprio Dono ou Diretor da empresa (item 6.3 do Edital).</t>
        </r>
      </text>
    </comment>
    <comment ref="B175" authorId="0" shapeId="0" xr:uid="{32C99E5A-BF5E-49EF-B7CA-2D404D31E760}">
      <text>
        <r>
          <rPr>
            <b/>
            <sz val="9"/>
            <color indexed="81"/>
            <rFont val="Segoe UI"/>
            <family val="2"/>
          </rPr>
          <t>Atenção!</t>
        </r>
        <r>
          <rPr>
            <sz val="9"/>
            <color indexed="81"/>
            <rFont val="Segoe UI"/>
            <family val="2"/>
          </rPr>
          <t xml:space="preserve"> As empresas usuárias do setor produtivo deve(m) possuir ao menos 1 (uma) propriedade/unidade ou planta produtiva instalada no Brasil. O Proponente/Grupo Proponente deverá realizar as atividades do projeto no território nacional (item 6.3 do edital)</t>
        </r>
      </text>
    </comment>
    <comment ref="B176" authorId="0" shapeId="0" xr:uid="{6628DB42-6C95-4B2A-9E4E-BFC465505250}">
      <text>
        <r>
          <rPr>
            <b/>
            <sz val="9"/>
            <color indexed="81"/>
            <rFont val="Segoe UI"/>
            <family val="2"/>
          </rPr>
          <t>Atenção!</t>
        </r>
        <r>
          <rPr>
            <sz val="9"/>
            <color indexed="81"/>
            <rFont val="Segoe UI"/>
            <family val="2"/>
          </rPr>
          <t xml:space="preserve"> A empresa usuária do setor produtivo deve disponibilizar máquinas, equipamentos e insumos/materiais complementares para a implantação da solução 4.0 em sua propriedade/planta (item 6.3 do edital)
</t>
        </r>
      </text>
    </comment>
    <comment ref="B177" authorId="0" shapeId="0" xr:uid="{E507FA20-9BAA-46E7-80D6-B0EF13B565F1}">
      <text>
        <r>
          <rPr>
            <b/>
            <sz val="9"/>
            <color indexed="81"/>
            <rFont val="Segoe UI"/>
            <family val="2"/>
          </rPr>
          <t>Atenção!</t>
        </r>
        <r>
          <rPr>
            <sz val="9"/>
            <color indexed="81"/>
            <rFont val="Segoe UI"/>
            <charset val="1"/>
          </rPr>
          <t xml:space="preserve"> </t>
        </r>
        <r>
          <rPr>
            <sz val="9"/>
            <color indexed="81"/>
            <rFont val="Segoe UI"/>
            <family val="2"/>
          </rPr>
          <t>A empresa usuária do setor produtivo deve disponibilizar máquinas, equipamentos e insumos/materiais complementares para a implantação da solução 4.0 em sua propriedade/planta (item 6.3 do edital)</t>
        </r>
      </text>
    </comment>
    <comment ref="B179" authorId="0" shapeId="0" xr:uid="{44B6E200-ED47-46A9-BEC3-DE0277D75726}">
      <text>
        <r>
          <rPr>
            <b/>
            <sz val="9"/>
            <color indexed="81"/>
            <rFont val="Segoe UI"/>
            <family val="2"/>
          </rPr>
          <t>Atenção!</t>
        </r>
        <r>
          <rPr>
            <sz val="9"/>
            <color indexed="81"/>
            <rFont val="Segoe UI"/>
            <family val="2"/>
          </rPr>
          <t xml:space="preserve"> Instituições com fins lucrativos poderão participar dos Grupos Proponentes, desde que demonstrem, necessariamente, a sua capacidade de realização de ações de difusão de tecnologias  e sua relevância em ecossistemas de inovação nodo agronegócio. seja demostrada. 
</t>
        </r>
        <r>
          <rPr>
            <b/>
            <sz val="9"/>
            <color indexed="81"/>
            <rFont val="Segoe UI"/>
            <family val="2"/>
          </rPr>
          <t>Considerar:</t>
        </r>
        <r>
          <rPr>
            <sz val="9"/>
            <color indexed="81"/>
            <rFont val="Segoe UI"/>
            <family val="2"/>
          </rPr>
          <t xml:space="preserve"> diversidade de atores, grau de proximidade entre os atores, intensidade da relação entre atores, exploração e transferência do conhecimento, recursos financeiros. 
 </t>
        </r>
      </text>
    </comment>
    <comment ref="B183" authorId="0" shapeId="0" xr:uid="{72F3051A-BF4F-40BE-87DD-7C0961009CCA}">
      <text>
        <r>
          <rPr>
            <sz val="9"/>
            <color indexed="81"/>
            <rFont val="Segoe UI"/>
            <family val="2"/>
          </rPr>
          <t xml:space="preserve">Nome completo da razão social da empresa, conforme cartão CNPJ
</t>
        </r>
      </text>
    </comment>
    <comment ref="B184" authorId="0" shapeId="0" xr:uid="{813ABF4A-27ED-4192-9C29-B8BB8E4AF2B7}">
      <text>
        <r>
          <rPr>
            <sz val="9"/>
            <color indexed="81"/>
            <rFont val="Segoe UI"/>
            <family val="2"/>
          </rPr>
          <t>Número do CNPJ da empresa, conforme cartão CNPJ. Deve estar no formato "00″.”000″.”000″/”0000″-“00". O formulário disponibiliza máscara</t>
        </r>
        <r>
          <rPr>
            <b/>
            <sz val="9"/>
            <color indexed="81"/>
            <rFont val="Segoe UI"/>
            <family val="2"/>
          </rPr>
          <t>.</t>
        </r>
      </text>
    </comment>
    <comment ref="B185" authorId="0" shapeId="0" xr:uid="{B86CDB7C-C4BE-4C78-AED5-2B1DA1C97053}">
      <text>
        <r>
          <rPr>
            <sz val="9"/>
            <color indexed="81"/>
            <rFont val="Segoe UI"/>
            <family val="2"/>
          </rPr>
          <t>Incluir o número da Classificação Nacional de Atividades Econômicas - CNAE da empresa, conforme cartão CNPJ.
Atenção! Somente serão aceitos CNAES definidos no edital, item 6.3.</t>
        </r>
      </text>
    </comment>
    <comment ref="B186" authorId="0" shapeId="0" xr:uid="{C30588EB-6A59-445C-81B5-63764E89F5CC}">
      <text>
        <r>
          <rPr>
            <sz val="9"/>
            <color indexed="81"/>
            <rFont val="Segoe UI"/>
            <family val="2"/>
          </rPr>
          <t xml:space="preserve">Relacione o CNAE da sua empresa a um dos itens disponibilizados no edital (item 6.3), por categoria.
O campo apresenta uma lista de seleção.
</t>
        </r>
      </text>
    </comment>
    <comment ref="B187" authorId="0" shapeId="0" xr:uid="{94816E13-482F-4CD6-A966-4EEA829034CA}">
      <text>
        <r>
          <rPr>
            <sz val="9"/>
            <color indexed="81"/>
            <rFont val="Segoe UI"/>
            <family val="2"/>
          </rPr>
          <t xml:space="preserve">A classificação de porte é realizada conforme a Receita Operacional Bruta (ROB) das empresas ou conforme a renda anual de clientes pessoas físicas.
</t>
        </r>
      </text>
    </comment>
    <comment ref="B188" authorId="0" shapeId="0" xr:uid="{78BEE9A9-1590-4463-95F8-B2E9786EAA4D}">
      <text>
        <r>
          <rPr>
            <sz val="9"/>
            <color indexed="81"/>
            <rFont val="Segoe UI"/>
            <family val="2"/>
          </rPr>
          <t xml:space="preserve">A classificação de porte é realizada conforme a Receita Operacional Bruta (ROB) das empresas ou conforme a renda anual de clientes pessoas físicas.
</t>
        </r>
      </text>
    </comment>
    <comment ref="B190" authorId="0" shapeId="0" xr:uid="{D0E66068-3CBD-4877-B05D-75F823D6B2AC}">
      <text>
        <r>
          <rPr>
            <sz val="9"/>
            <color indexed="81"/>
            <rFont val="Segoe UI"/>
            <family val="2"/>
          </rPr>
          <t xml:space="preserve">A empresa deverá identificar 1 (um) representante na Proponente ou em cada instituição do Grupo Proponente que será o ponto focal de contato com a ABDI, conforme edital (item 6.3).
Atenção! No caso do representante da Empresa Usuária do Setor Produtivo, este deverá ser o responsável pela administração, operação, implantações tecnológicas ou o próprio Dono ou Diretor da empresa. 
</t>
        </r>
      </text>
    </comment>
    <comment ref="B195" authorId="0" shapeId="0" xr:uid="{BBA2A2D0-070A-44A7-8A04-DD24F293FDEC}">
      <text>
        <r>
          <rPr>
            <sz val="9"/>
            <color indexed="81"/>
            <rFont val="Segoe UI"/>
            <family val="2"/>
          </rPr>
          <t>Atenção! No caso do representante da Empresa Usuária do Setor Produtivo, este deverá ser o responsável pela administração, operação, implantações tecnológicas ou o próprio Dono ou Diretor da empresa (item 6.3 do Edital).</t>
        </r>
      </text>
    </comment>
    <comment ref="B200" authorId="0" shapeId="0" xr:uid="{044F1D52-2E11-4988-A56D-BF00D1F6F097}">
      <text>
        <r>
          <rPr>
            <b/>
            <sz val="9"/>
            <color indexed="81"/>
            <rFont val="Segoe UI"/>
            <family val="2"/>
          </rPr>
          <t>Atenção!</t>
        </r>
        <r>
          <rPr>
            <sz val="9"/>
            <color indexed="81"/>
            <rFont val="Segoe UI"/>
            <family val="2"/>
          </rPr>
          <t xml:space="preserve"> As empresas usuárias do setor produtivo deve(m) possuir ao menos 1 (uma) propriedade/unidade ou planta produtiva instalada no Brasil. O Proponente/Grupo Proponente deverá realizar as atividades do projeto no território nacional (item 6.3 do edital)</t>
        </r>
      </text>
    </comment>
    <comment ref="B201" authorId="0" shapeId="0" xr:uid="{6D0635EE-0043-4F7D-8BD2-113BC668D31D}">
      <text>
        <r>
          <rPr>
            <b/>
            <sz val="9"/>
            <color indexed="81"/>
            <rFont val="Segoe UI"/>
            <family val="2"/>
          </rPr>
          <t>Atenção!</t>
        </r>
        <r>
          <rPr>
            <sz val="9"/>
            <color indexed="81"/>
            <rFont val="Segoe UI"/>
            <family val="2"/>
          </rPr>
          <t xml:space="preserve"> A empresa usuária do setor produtivo deve disponibilizar máquinas, equipamentos e insumos/materiais complementares para a implantação da solução 4.0 em sua propriedade/planta (item 6.3 do edital)
</t>
        </r>
      </text>
    </comment>
    <comment ref="B202" authorId="0" shapeId="0" xr:uid="{67ED980E-6CD6-48E6-80C3-2ADA2779AAC6}">
      <text>
        <r>
          <rPr>
            <b/>
            <sz val="9"/>
            <color indexed="81"/>
            <rFont val="Segoe UI"/>
            <family val="2"/>
          </rPr>
          <t>Atenção!</t>
        </r>
        <r>
          <rPr>
            <sz val="9"/>
            <color indexed="81"/>
            <rFont val="Segoe UI"/>
            <charset val="1"/>
          </rPr>
          <t xml:space="preserve"> </t>
        </r>
        <r>
          <rPr>
            <sz val="9"/>
            <color indexed="81"/>
            <rFont val="Segoe UI"/>
            <family val="2"/>
          </rPr>
          <t>A empresa usuária do setor produtivo deve disponibilizar máquinas, equipamentos e insumos/materiais complementares para a implantação da solução 4.0 em sua propriedade/planta (item 6.3 do edital)</t>
        </r>
      </text>
    </comment>
    <comment ref="B204" authorId="0" shapeId="0" xr:uid="{799E9665-9FFA-476C-92A5-FB81FE7A48AF}">
      <text>
        <r>
          <rPr>
            <b/>
            <sz val="9"/>
            <color indexed="81"/>
            <rFont val="Segoe UI"/>
            <family val="2"/>
          </rPr>
          <t>Atenção!</t>
        </r>
        <r>
          <rPr>
            <sz val="9"/>
            <color indexed="81"/>
            <rFont val="Segoe UI"/>
            <family val="2"/>
          </rPr>
          <t xml:space="preserve"> Instituições com fins lucrativos poderão participar dos Grupos Proponentes, desde que demonstrem, necessariamente, a sua capacidade de realização de ações de difusão de tecnologias  e sua relevância em ecossistemas de inovação nodo agronegócio. seja demostrada. 
</t>
        </r>
        <r>
          <rPr>
            <b/>
            <sz val="9"/>
            <color indexed="81"/>
            <rFont val="Segoe UI"/>
            <family val="2"/>
          </rPr>
          <t>Considerar:</t>
        </r>
        <r>
          <rPr>
            <sz val="9"/>
            <color indexed="81"/>
            <rFont val="Segoe UI"/>
            <family val="2"/>
          </rPr>
          <t xml:space="preserve"> diversidade de atores, grau de proximidade entre os atores, intensidade da relação entre atores, exploração e transferência do conhecimento, recursos financeiros. 
 </t>
        </r>
      </text>
    </comment>
    <comment ref="B208" authorId="0" shapeId="0" xr:uid="{DE71DE13-E9EA-48ED-9E63-6421ED2A866A}">
      <text>
        <r>
          <rPr>
            <sz val="9"/>
            <color indexed="81"/>
            <rFont val="Segoe UI"/>
            <family val="2"/>
          </rPr>
          <t xml:space="preserve">Nome completo da razão social da empresa, conforme cartão CNPJ
</t>
        </r>
      </text>
    </comment>
    <comment ref="B209" authorId="0" shapeId="0" xr:uid="{870BCA99-E3BC-4279-8ECF-68C36E7F8B1D}">
      <text>
        <r>
          <rPr>
            <sz val="9"/>
            <color indexed="81"/>
            <rFont val="Segoe UI"/>
            <family val="2"/>
          </rPr>
          <t>Número do CNPJ da empresa, conforme cartão CNPJ. Deve estar no formato "00″.”000″.”000″/”0000″-“00". O formulário disponibiliza máscara</t>
        </r>
        <r>
          <rPr>
            <b/>
            <sz val="9"/>
            <color indexed="81"/>
            <rFont val="Segoe UI"/>
            <family val="2"/>
          </rPr>
          <t>.</t>
        </r>
      </text>
    </comment>
    <comment ref="B210" authorId="0" shapeId="0" xr:uid="{D4A92140-1EB3-4232-8471-B9A57F1A1355}">
      <text>
        <r>
          <rPr>
            <sz val="9"/>
            <color indexed="81"/>
            <rFont val="Segoe UI"/>
            <family val="2"/>
          </rPr>
          <t>Incluir o número da Classificação Nacional de Atividades Econômicas - CNAE da empresa, conforme cartão CNPJ.
Atenção! Somente serão aceitos CNAES definidos no edital, item 6.3.</t>
        </r>
      </text>
    </comment>
    <comment ref="B211" authorId="0" shapeId="0" xr:uid="{44AEBF00-621F-4CEB-BDE2-E1269F0F489D}">
      <text>
        <r>
          <rPr>
            <sz val="9"/>
            <color indexed="81"/>
            <rFont val="Segoe UI"/>
            <family val="2"/>
          </rPr>
          <t xml:space="preserve">Relacione o CNAE da sua empresa a um dos itens disponibilizados no edital (item 6.3), por categoria.
O campo apresenta uma lista de seleção.
</t>
        </r>
      </text>
    </comment>
    <comment ref="B212" authorId="0" shapeId="0" xr:uid="{9B9D0BC0-9AE8-4B61-B597-87E287EBEC86}">
      <text>
        <r>
          <rPr>
            <sz val="9"/>
            <color indexed="81"/>
            <rFont val="Segoe UI"/>
            <family val="2"/>
          </rPr>
          <t xml:space="preserve">A classificação de porte é realizada conforme a Receita Operacional Bruta (ROB) das empresas ou conforme a renda anual de clientes pessoas físicas.
</t>
        </r>
      </text>
    </comment>
    <comment ref="B213" authorId="0" shapeId="0" xr:uid="{A8C9EF21-242C-4E76-85D0-33154C366ACD}">
      <text>
        <r>
          <rPr>
            <sz val="9"/>
            <color indexed="81"/>
            <rFont val="Segoe UI"/>
            <family val="2"/>
          </rPr>
          <t xml:space="preserve">A classificação de porte é realizada conforme a Receita Operacional Bruta (ROB) das empresas ou conforme a renda anual de clientes pessoas físicas.
</t>
        </r>
      </text>
    </comment>
    <comment ref="B215" authorId="0" shapeId="0" xr:uid="{0197AEA2-2DE5-44BF-BBB5-3975B00748F1}">
      <text>
        <r>
          <rPr>
            <sz val="9"/>
            <color indexed="81"/>
            <rFont val="Segoe UI"/>
            <family val="2"/>
          </rPr>
          <t xml:space="preserve">A empresa deverá identificar 1 (um) representante na Proponente ou em cada instituição do Grupo Proponente que será o ponto focal de contato com a ABDI, conforme edital (item 6.3).
Atenção! No caso do representante da Empresa Usuária do Setor Produtivo, este deverá ser o responsável pela administração, operação, implantações tecnológicas ou o próprio Dono ou Diretor da empresa. 
</t>
        </r>
      </text>
    </comment>
    <comment ref="B220" authorId="0" shapeId="0" xr:uid="{F5633909-BD61-4716-87CD-C67F916AB7EE}">
      <text>
        <r>
          <rPr>
            <sz val="9"/>
            <color indexed="81"/>
            <rFont val="Segoe UI"/>
            <family val="2"/>
          </rPr>
          <t>Atenção! No caso do representante da Empresa Usuária do Setor Produtivo, este deverá ser o responsável pela administração, operação, implantações tecnológicas ou o próprio Dono ou Diretor da empresa (item 6.3 do Edital).</t>
        </r>
      </text>
    </comment>
    <comment ref="B225" authorId="0" shapeId="0" xr:uid="{80C46A79-473F-41CD-8977-A8CD3350D969}">
      <text>
        <r>
          <rPr>
            <b/>
            <sz val="9"/>
            <color indexed="81"/>
            <rFont val="Segoe UI"/>
            <family val="2"/>
          </rPr>
          <t>Atenção!</t>
        </r>
        <r>
          <rPr>
            <sz val="9"/>
            <color indexed="81"/>
            <rFont val="Segoe UI"/>
            <family val="2"/>
          </rPr>
          <t xml:space="preserve"> As empresas usuárias do setor produtivo deve(m) possuir ao menos 1 (uma) propriedade/unidade ou planta produtiva instalada no Brasil. O Proponente/Grupo Proponente deverá realizar as atividades do projeto no território nacional (item 6.3 do edital)</t>
        </r>
      </text>
    </comment>
    <comment ref="B226" authorId="0" shapeId="0" xr:uid="{F8125A74-9953-4045-9E72-2AD85D10FBCD}">
      <text>
        <r>
          <rPr>
            <b/>
            <sz val="9"/>
            <color indexed="81"/>
            <rFont val="Segoe UI"/>
            <family val="2"/>
          </rPr>
          <t>Atenção!</t>
        </r>
        <r>
          <rPr>
            <sz val="9"/>
            <color indexed="81"/>
            <rFont val="Segoe UI"/>
            <family val="2"/>
          </rPr>
          <t xml:space="preserve"> A empresa usuária do setor produtivo deve disponibilizar máquinas, equipamentos e insumos/materiais complementares para a implantação da solução 4.0 em sua propriedade/planta (item 6.3 do edital)
</t>
        </r>
      </text>
    </comment>
    <comment ref="B227" authorId="0" shapeId="0" xr:uid="{5222F9EE-4CEE-4B2B-AF32-C90F46C1A1F1}">
      <text>
        <r>
          <rPr>
            <b/>
            <sz val="9"/>
            <color indexed="81"/>
            <rFont val="Segoe UI"/>
            <family val="2"/>
          </rPr>
          <t>Atenção!</t>
        </r>
        <r>
          <rPr>
            <sz val="9"/>
            <color indexed="81"/>
            <rFont val="Segoe UI"/>
            <charset val="1"/>
          </rPr>
          <t xml:space="preserve"> </t>
        </r>
        <r>
          <rPr>
            <sz val="9"/>
            <color indexed="81"/>
            <rFont val="Segoe UI"/>
            <family val="2"/>
          </rPr>
          <t>A empresa usuária do setor produtivo deve disponibilizar máquinas, equipamentos e insumos/materiais complementares para a implantação da solução 4.0 em sua propriedade/planta (item 6.3 do edital)</t>
        </r>
      </text>
    </comment>
    <comment ref="B229" authorId="0" shapeId="0" xr:uid="{D3B5F21A-FA9A-40D3-ABA7-0D388459B416}">
      <text>
        <r>
          <rPr>
            <b/>
            <sz val="9"/>
            <color indexed="81"/>
            <rFont val="Segoe UI"/>
            <family val="2"/>
          </rPr>
          <t>Atenção!</t>
        </r>
        <r>
          <rPr>
            <sz val="9"/>
            <color indexed="81"/>
            <rFont val="Segoe UI"/>
            <family val="2"/>
          </rPr>
          <t xml:space="preserve"> Instituições com fins lucrativos poderão participar dos Grupos Proponentes, desde que demonstrem, necessariamente, a sua capacidade de realização de ações de difusão de tecnologias  e sua relevância em ecossistemas de inovação nodo agronegócio. seja demostrada. 
</t>
        </r>
        <r>
          <rPr>
            <b/>
            <sz val="9"/>
            <color indexed="81"/>
            <rFont val="Segoe UI"/>
            <family val="2"/>
          </rPr>
          <t>Considerar:</t>
        </r>
        <r>
          <rPr>
            <sz val="9"/>
            <color indexed="81"/>
            <rFont val="Segoe UI"/>
            <family val="2"/>
          </rPr>
          <t xml:space="preserve"> diversidade de atores, grau de proximidade entre os atores, intensidade da relação entre atores, exploração e transferência do conhecimento, recursos financeiros.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<sst xmlns="http://schemas.openxmlformats.org/spreadsheetml/2006/main" count="403" uniqueCount="315">
  <si>
    <t>EDITAL AGRO 4.0</t>
  </si>
  <si>
    <t>PROPONENTE OU GRUPO PROPONENTE</t>
  </si>
  <si>
    <t>ATENÇÃO: NESTE CADASTRO CONSTAM 8 (OITO) QUADROS PARA PREENCHIMENTO</t>
  </si>
  <si>
    <t>QUADRO 1 - INFORMAÇÕES DO PROPONENTE OU GRUPO PROPONENTE</t>
  </si>
  <si>
    <t>Entidade Parceira</t>
  </si>
  <si>
    <t>1 - Empresa Usuária do Setor Produtivo</t>
  </si>
  <si>
    <t>2 - Entidade(s) Parceira(s)</t>
  </si>
  <si>
    <t>3 - Provedor de soluções/startups</t>
  </si>
  <si>
    <t>4 - Demais empresas usuárias do setor produtivo</t>
  </si>
  <si>
    <r>
      <t>EMPRESA USUÁRIA DO SETOR PRODUTIVO</t>
    </r>
    <r>
      <rPr>
        <b/>
        <sz val="12"/>
        <color rgb="FFFF0000"/>
        <rFont val="Calibri"/>
        <family val="2"/>
      </rPr>
      <t xml:space="preserve"> (OBRIGATÓRIO)</t>
    </r>
  </si>
  <si>
    <t>Endereço da instituição</t>
  </si>
  <si>
    <t>Razão social</t>
  </si>
  <si>
    <t>Número de inscrição no CNPJ</t>
  </si>
  <si>
    <t>Número do CNAE</t>
  </si>
  <si>
    <t>Telefone da instituição</t>
  </si>
  <si>
    <t>Website da Instituição</t>
  </si>
  <si>
    <r>
      <t>Possui propriedade/unidade ou planta no país?</t>
    </r>
    <r>
      <rPr>
        <b/>
        <sz val="12"/>
        <rFont val="Calibri"/>
        <family val="2"/>
      </rPr>
      <t xml:space="preserve"> ESCOLHER ENTRE SIM OU NÃO </t>
    </r>
  </si>
  <si>
    <t xml:space="preserve">Email do responsável pelo projeto </t>
  </si>
  <si>
    <t>Função do responsável pelo projeto na instituição</t>
  </si>
  <si>
    <t xml:space="preserve">Endereço do responsável pelo projeto </t>
  </si>
  <si>
    <t>Não</t>
  </si>
  <si>
    <t>Instituições com fins lucrativos</t>
  </si>
  <si>
    <t>Nome do projeto</t>
  </si>
  <si>
    <t>Categoria 1 - Controle do ambiente</t>
  </si>
  <si>
    <t>Categoria 1 - Rastreamento e monitoramento remoto de equipamentos e materiais, com integração ao sistema de gestão</t>
  </si>
  <si>
    <t>Categoria 1 - Manutenção preditiva e proativa, com insights baseados em dados</t>
  </si>
  <si>
    <t>Categoria 2 - Uso eficiente dos recursos naturais e insumos, com ênfase em monitoramento meteorológico, plantas e de solos, a fim de promover o aumento de eficiência/produtividade bem como redução de custos e integração a um sistema de gestão</t>
  </si>
  <si>
    <t>Categoria 2 - Uso eficiente de maquinário com ênfase em gestão do desempenho de máquinas, com o objetivo de otimizar o emprego de equipamentos e integração a um sistema de gestão</t>
  </si>
  <si>
    <t>Categoria 2 - Segurança sanitária e bem-estar do animal, com ênfase em monitoramento de saúde, comportamento, alimentação, peso e localização de animais, além de gestão de pragas, com o intuito de aumentar o volume de informações e sua precisão no monitoramento de ativos biológicos e integração a um sistema de gestão</t>
  </si>
  <si>
    <t xml:space="preserve">Categoria 3 - Rastreamento e monitoramento remoto de equipamentos e materiais, com integração ao sistema de gestão; </t>
  </si>
  <si>
    <t>Categoria 3 - Manutenção preditiva e proativa, com insights baseados em dados</t>
  </si>
  <si>
    <t>Categoria 3 - Monitoramento da qualidade (sistema de acompanhamento de indicadores, sistemas de classificação, análise de qualidade do produto);</t>
  </si>
  <si>
    <t>Categoria 3 - Tecnologias 4.0 aplicadas a processos de seleção, lavagem, tratamento térmico, secagem, armazenamento, beneficiamento e processamento.</t>
  </si>
  <si>
    <t xml:space="preserve">Categoria 4 - Monitoramento da cadeia com foco em manutenção preditiva e prescritiva dos gargalos da cadeia; </t>
  </si>
  <si>
    <t>Categoria 4 - Marketplaces (insumos, distribuição, produção, consumo);</t>
  </si>
  <si>
    <t>Categoria 4 - Monitoramento da origem e transporte do produto/insumo (ponta à ponta) (rastreabilidade);</t>
  </si>
  <si>
    <t xml:space="preserve">Categoria 4 - Monitoramento da qualidade do produto (ponta à ponta); </t>
  </si>
  <si>
    <t>Categoria 4 - Previsão e antecipação da demanda (reabastecimento de estoque, planejamento das necessidades);</t>
  </si>
  <si>
    <t>Categoria 4 - Gestão de insumos (análise de capacidades de ofertas, monitoramento da disponibilidade de insumos).</t>
  </si>
  <si>
    <t>1 - Categoria 1: Insumos</t>
  </si>
  <si>
    <t>2 - Categoria 2: Produção e Colheita</t>
  </si>
  <si>
    <t>3 - Categoria 3: Processamento</t>
  </si>
  <si>
    <t>Diagnóstico/Problema</t>
  </si>
  <si>
    <t>Descrição da solução</t>
  </si>
  <si>
    <t>Impacto socioambiental do projeto</t>
  </si>
  <si>
    <t>Uso de plataformas compartilhadas para difusão de tecnologias (incluindo capacitação e sensibilização)</t>
  </si>
  <si>
    <r>
      <t>A tecnologia 4.0 a ser adotada no âmbito do projeto encontra-se disponível para ser adquirida no mercado?</t>
    </r>
    <r>
      <rPr>
        <b/>
        <sz val="12"/>
        <rFont val="Calibri"/>
        <family val="2"/>
      </rPr>
      <t xml:space="preserve"> ESCOLHER ENTRE SIM OU NÃO </t>
    </r>
  </si>
  <si>
    <t>QUADRO 3 - INFORMAÇÕES DA PROPOSTA DE PROJETO (EQUIPE DO PROJETO)</t>
  </si>
  <si>
    <t>QUADRO 2 - INFORMAÇÕES DA PROPOSTA DE PROJETO (GERAIS)</t>
  </si>
  <si>
    <t>Função no projeto</t>
  </si>
  <si>
    <r>
      <t xml:space="preserve">Horas </t>
    </r>
    <r>
      <rPr>
        <b/>
        <sz val="12"/>
        <rFont val="Calibri"/>
        <family val="2"/>
      </rPr>
      <t>SEMANAIS</t>
    </r>
    <r>
      <rPr>
        <sz val="12"/>
        <rFont val="Calibri"/>
        <family val="2"/>
      </rPr>
      <t xml:space="preserve"> dedicadas ao projeto</t>
    </r>
  </si>
  <si>
    <t>QUADRO 5 - INFORMAÇÕES DA PROPOSTA DE PROJETO (RISCOS)</t>
  </si>
  <si>
    <t>Baixo</t>
  </si>
  <si>
    <t>Médio</t>
  </si>
  <si>
    <t>Alto</t>
  </si>
  <si>
    <t>Declaro(amos) conhecer e estar e acordo com as regras do Edital</t>
  </si>
  <si>
    <t>Declaro(amos) ser responsável(eis) pela veracidade das informações e dos documentos apresentados</t>
  </si>
  <si>
    <t>Proposta do projeto impressa e assinada, pelo(s) responsável(s) pelo projeto da Proponente ou de cada Instituição do Grupo Proponente</t>
  </si>
  <si>
    <t>QUADRO 6 - ENVIO DE DOCUMENTOS</t>
  </si>
  <si>
    <t>QUADRO 7 - DECLARAÇÕES</t>
  </si>
  <si>
    <t>QUADRO 8 - ASSINATURAS</t>
  </si>
  <si>
    <t>EMPRESA USUÁRIA DO SETOR PRODUTIVO (RESPONSÁVEL PELO PROJETO - CONFORME PROPOSTA DE PROJETO E CARTA DE ANUÊNCIA)</t>
  </si>
  <si>
    <t>ASSINATURA:</t>
  </si>
  <si>
    <r>
      <t>A instituição será a Unidade Operacional Executora - UOE do projeto?</t>
    </r>
    <r>
      <rPr>
        <b/>
        <sz val="12"/>
        <rFont val="Calibri"/>
        <family val="2"/>
      </rPr>
      <t xml:space="preserve"> ESCOLHER ENTRE SIM OU NÃO </t>
    </r>
  </si>
  <si>
    <r>
      <t xml:space="preserve">Nome do representante legal </t>
    </r>
    <r>
      <rPr>
        <b/>
        <sz val="12"/>
        <color rgb="FFFF0000"/>
        <rFont val="Calibri"/>
        <family val="2"/>
      </rPr>
      <t>(se UOE)</t>
    </r>
  </si>
  <si>
    <r>
      <t xml:space="preserve">E-mail do representante legal </t>
    </r>
    <r>
      <rPr>
        <b/>
        <sz val="12"/>
        <color rgb="FFFF0000"/>
        <rFont val="Calibri"/>
        <family val="2"/>
      </rPr>
      <t>(se UOE)</t>
    </r>
  </si>
  <si>
    <t>Nome do responsável pelo projeto na instituição (conforme Carta de Anuência, a ser enviada - anexo II do Edital)</t>
  </si>
  <si>
    <t>Agências de fomento e desenvolvimento econômico</t>
  </si>
  <si>
    <t>Arranjos produtivos locais</t>
  </si>
  <si>
    <t>Bancos de desenvolvimento</t>
  </si>
  <si>
    <t>Entidades de representação comercial e empresarial (associação, sociedades, câmaras, entre outros)</t>
  </si>
  <si>
    <t>Federações</t>
  </si>
  <si>
    <t>Fundações de Amparo à Pesquisa</t>
  </si>
  <si>
    <t>Incubadoras</t>
  </si>
  <si>
    <t>Institutos de Ciência e Tecnologia – ICT</t>
  </si>
  <si>
    <t>Secretarias de governo estaduais, municipais e distritais</t>
  </si>
  <si>
    <t>Órgãos ou entidades da administração pública direta ou indireta</t>
  </si>
  <si>
    <t>Parques Tecnológicos</t>
  </si>
  <si>
    <t>Organizações da Sociedade Civil de Interesse Público (OSCIP)</t>
  </si>
  <si>
    <t>Serviços Sociais Autônomos</t>
  </si>
  <si>
    <t>Pessoas jurídicas de direito privado sem fins lucrativos</t>
  </si>
  <si>
    <t>Universidades e centros de pesquisa</t>
  </si>
  <si>
    <r>
      <t xml:space="preserve">Natureza Jurídica da instituição. </t>
    </r>
    <r>
      <rPr>
        <b/>
        <sz val="12"/>
        <rFont val="Calibri"/>
        <family val="2"/>
      </rPr>
      <t xml:space="preserve"> ESCOLHER NA LISTA DE SELEÇÃO</t>
    </r>
  </si>
  <si>
    <r>
      <t>Nome do representante legal</t>
    </r>
    <r>
      <rPr>
        <b/>
        <sz val="12"/>
        <color rgb="FFFF0000"/>
        <rFont val="Calibri"/>
        <family val="2"/>
      </rPr>
      <t xml:space="preserve"> (se UOE)</t>
    </r>
  </si>
  <si>
    <r>
      <t>E-mail do representante legal</t>
    </r>
    <r>
      <rPr>
        <b/>
        <sz val="12"/>
        <color rgb="FFFF0000"/>
        <rFont val="Calibri"/>
        <family val="2"/>
      </rPr>
      <t xml:space="preserve"> (se UOE)</t>
    </r>
  </si>
  <si>
    <t>Objetivo geral do projeto</t>
  </si>
  <si>
    <t>Nome do profissional</t>
  </si>
  <si>
    <t>Nome da ação</t>
  </si>
  <si>
    <t>Data de Início</t>
  </si>
  <si>
    <t>Data de Término</t>
  </si>
  <si>
    <t>Responsável(eis)</t>
  </si>
  <si>
    <t>Descrição do risco</t>
  </si>
  <si>
    <t>Ação de contorno (se o risco acontecer)</t>
  </si>
  <si>
    <t>Ação para mitigação (para que o risco não se efetive)</t>
  </si>
  <si>
    <t>Probabilidade do risco</t>
  </si>
  <si>
    <t>Impacto do risco no projeto</t>
  </si>
  <si>
    <t>Carta de Anuência (no caso de Grupo Proponente - conforme anexo V do Edital).</t>
  </si>
  <si>
    <r>
      <t xml:space="preserve">Ato constitutivo, estatuto ou contrato social em vigor, devidamente registrados - </t>
    </r>
    <r>
      <rPr>
        <b/>
        <sz val="12"/>
        <color rgb="FFFF0000"/>
        <rFont val="Calibri"/>
        <family val="2"/>
      </rPr>
      <t>DO PROPONENTE OU DE TODAS AS INTITUIÇÕES DO GRUPO PROPONENTE</t>
    </r>
  </si>
  <si>
    <r>
      <t xml:space="preserve">Prova de inscrição no Cadastro Nacional de Pessoas Jurídicas - CNPJ - </t>
    </r>
    <r>
      <rPr>
        <b/>
        <sz val="12"/>
        <color rgb="FFFF0000"/>
        <rFont val="Calibri"/>
        <family val="2"/>
      </rPr>
      <t>DO PROPONENTE OU DE TODAS AS INTITUIÇÕES DO GRUPO PROPONENTE</t>
    </r>
  </si>
  <si>
    <r>
      <t>RG, CPF, currículo (com cargo) e comprovante de vínculo empregatício dos responsáveis técnicos (confome Carta de Anuência)</t>
    </r>
    <r>
      <rPr>
        <b/>
        <sz val="12"/>
        <color rgb="FFFF0000"/>
        <rFont val="Calibri"/>
        <family val="2"/>
      </rPr>
      <t xml:space="preserve"> - DO PROPONENTE OU DE TODAS AS INTITUIÇÕES DO GRUPO PROPONENTE</t>
    </r>
  </si>
  <si>
    <r>
      <t xml:space="preserve">Cópia do documento de identidade e de inscrição no Cadastro de Pessoas Físicas do representante legal da UOE  ou do seu procurador, acrescida da respectiva procuração </t>
    </r>
    <r>
      <rPr>
        <b/>
        <sz val="12"/>
        <color rgb="FFFF0000"/>
        <rFont val="Calibri"/>
        <family val="2"/>
      </rPr>
      <t>- APENAS PARA UOE</t>
    </r>
  </si>
  <si>
    <r>
      <t xml:space="preserve">Documento de eleição e mandato do(s) representante(s) legal(is), devidamente registrado </t>
    </r>
    <r>
      <rPr>
        <b/>
        <sz val="12"/>
        <color rgb="FFFF0000"/>
        <rFont val="Calibri"/>
        <family val="2"/>
      </rPr>
      <t>- APENAS PARA UOE</t>
    </r>
  </si>
  <si>
    <t>Declaro ciência que, em caso de seleção deste Proponente ou Grupo Proponente, a UOE deverá celebrar Contrato de Adesão como a ABDI e apresentar os demais documentos, conforme ANEXOS do Edital do Programa Agro 4.0</t>
  </si>
  <si>
    <t>Declaro(amos) que, em cumprimento ao disposto no inciso XXXIII, art. 7º, da Constituição Federal, que não emprego(amos) menor de dezoito anos em trabalho noturno, perigoso ou insalubre e não emprego menor de dezesseis anos, salvo menor a partir de quatorze anos, na condição de aprendiz</t>
  </si>
  <si>
    <t>TIPOS DE ENTIDADES PARCEIRAS</t>
  </si>
  <si>
    <t>TEMÁTICAS DO EDITAL</t>
  </si>
  <si>
    <t xml:space="preserve">QUALIFICAÇÃO DAS AÇÕES DE DIFUSÃO </t>
  </si>
  <si>
    <t>ANÁLISE DE RISCOS</t>
  </si>
  <si>
    <t>AVALIAÇÃO DE CRITÉRIOS DE ELIGIBILIDADE</t>
  </si>
  <si>
    <t>Id</t>
  </si>
  <si>
    <t>Critério</t>
  </si>
  <si>
    <t>Nota</t>
  </si>
  <si>
    <t>RESULTADO ELEGIBILIDADE</t>
  </si>
  <si>
    <t>Local e Data:</t>
  </si>
  <si>
    <t>Assinatura:</t>
  </si>
  <si>
    <t>Programa AGRO 4.0</t>
  </si>
  <si>
    <t>Formulário de Avaliação</t>
  </si>
  <si>
    <t>Sim</t>
  </si>
  <si>
    <t>VERIFICAÇÕES</t>
  </si>
  <si>
    <t>Dados de inscrição</t>
  </si>
  <si>
    <t>CNAE</t>
  </si>
  <si>
    <t>Planta no Brasil</t>
  </si>
  <si>
    <t>Disponibilidade de infraestrutura</t>
  </si>
  <si>
    <t>Natureza jurídica EP</t>
  </si>
  <si>
    <r>
      <t>Responsável pela administração, operação, implantações tecnológicas ou o próprio Dono ou Diretor da empresa?</t>
    </r>
    <r>
      <rPr>
        <b/>
        <sz val="12"/>
        <rFont val="Calibri"/>
        <family val="2"/>
      </rPr>
      <t xml:space="preserve"> ESCOLHER ENTRE SIM OU NÃO </t>
    </r>
  </si>
  <si>
    <t>Adequação ao modelo de projeto</t>
  </si>
  <si>
    <t>Enquadramento no objetivo do edital</t>
  </si>
  <si>
    <t>Enquadramento no prazo do edital</t>
  </si>
  <si>
    <t>Enquadramento na área temática</t>
  </si>
  <si>
    <t>Potencial de impacto da solução no aumento de eficiência/produtividade e/ou na redução de custos pela(s) Empresa(s) usuária(s) do setor produtivo</t>
  </si>
  <si>
    <t xml:space="preserve">Potencial de difusão de tecnologias 4.0 </t>
  </si>
  <si>
    <t>Qualificação da proposta de difusão tecnológica</t>
  </si>
  <si>
    <t>Qualificação do diagnóstico do projeto</t>
  </si>
  <si>
    <t>Viabilidade de execução do projeto</t>
  </si>
  <si>
    <t>Coerência da solução</t>
  </si>
  <si>
    <t>Experiência técnica da equipe envolvida no projeto</t>
  </si>
  <si>
    <t>Maturidade da proposta</t>
  </si>
  <si>
    <t>Estado</t>
  </si>
  <si>
    <t>Possui experiência com tecnologias 4.0?</t>
  </si>
  <si>
    <r>
      <t>MINI CURRÍCULO  (incluindo formação + experiência profissional + diferencial) - Serão consideradas somente 200 palavras  (</t>
    </r>
    <r>
      <rPr>
        <sz val="12"/>
        <color rgb="FFFF0000"/>
        <rFont val="Calibri"/>
        <family val="2"/>
      </rPr>
      <t>incluir link do  Linkedin ou Lattes</t>
    </r>
    <r>
      <rPr>
        <sz val="12"/>
        <rFont val="Calibri"/>
        <family val="2"/>
      </rPr>
      <t>, se tiver)</t>
    </r>
  </si>
  <si>
    <t>Instituição</t>
  </si>
  <si>
    <t>AC</t>
  </si>
  <si>
    <t>AL</t>
  </si>
  <si>
    <t>AP</t>
  </si>
  <si>
    <t>AM</t>
  </si>
  <si>
    <t>BA</t>
  </si>
  <si>
    <t>CE</t>
  </si>
  <si>
    <t>DF</t>
  </si>
  <si>
    <t>ES</t>
  </si>
  <si>
    <t>GO</t>
  </si>
  <si>
    <t>MA</t>
  </si>
  <si>
    <t>MT</t>
  </si>
  <si>
    <t>MS</t>
  </si>
  <si>
    <t>MG</t>
  </si>
  <si>
    <t>PA</t>
  </si>
  <si>
    <t>PB</t>
  </si>
  <si>
    <t>PR</t>
  </si>
  <si>
    <t>PE</t>
  </si>
  <si>
    <t>PI</t>
  </si>
  <si>
    <t>RJ</t>
  </si>
  <si>
    <t>RN</t>
  </si>
  <si>
    <t>RS</t>
  </si>
  <si>
    <t>RO</t>
  </si>
  <si>
    <t>RR</t>
  </si>
  <si>
    <t>SC</t>
  </si>
  <si>
    <t>SP</t>
  </si>
  <si>
    <t>SE</t>
  </si>
  <si>
    <t>TO</t>
  </si>
  <si>
    <t>Estados</t>
  </si>
  <si>
    <t>Assinatura</t>
  </si>
  <si>
    <t>Empresa usuária do setor produtivo</t>
  </si>
  <si>
    <t>Provedor de soluções tecnológicas/Startups</t>
  </si>
  <si>
    <t>Tipo de Instituição</t>
  </si>
  <si>
    <r>
      <t xml:space="preserve">Natureza Jurídica da instituição. </t>
    </r>
    <r>
      <rPr>
        <b/>
        <sz val="12"/>
        <rFont val="Calibri"/>
        <family val="2"/>
      </rPr>
      <t xml:space="preserve"> ESCOLHER NA LISTA DE SELEÇÃO</t>
    </r>
    <r>
      <rPr>
        <sz val="12"/>
        <rFont val="Calibri"/>
        <family val="2"/>
      </rPr>
      <t xml:space="preserve">  </t>
    </r>
    <r>
      <rPr>
        <sz val="12"/>
        <color rgb="FFFF0000"/>
        <rFont val="Calibri"/>
        <family val="2"/>
      </rPr>
      <t>(SE ENTIDADE PARCEIRA)</t>
    </r>
  </si>
  <si>
    <t>Datas de início e término do projeto:</t>
  </si>
  <si>
    <t>ODS</t>
  </si>
  <si>
    <t>DIFUSÂO</t>
  </si>
  <si>
    <t>MARQUE COM UM "SIM" AS DECLARAÇÕES ABAIXO NOS CAMPOS DE COR AMARELA</t>
  </si>
  <si>
    <t>Declarações (de acordo)</t>
  </si>
  <si>
    <t>Declarações (veracidade)</t>
  </si>
  <si>
    <t>Declarações (UOE)</t>
  </si>
  <si>
    <t>Declarações (Emprego menor)</t>
  </si>
  <si>
    <t>Documentos (proposta assinada)</t>
  </si>
  <si>
    <t>Documentos (carta de anuência)</t>
  </si>
  <si>
    <t>Documentos (estatutos)</t>
  </si>
  <si>
    <t>Documentos (CNPJ)</t>
  </si>
  <si>
    <t>Documentos (RG e CPF rep tecnico)</t>
  </si>
  <si>
    <t>Documentos (UOE - RG e CPF rep legal)</t>
  </si>
  <si>
    <t>Documentos (UOE - mantato)</t>
  </si>
  <si>
    <t>Critérios de seleção</t>
  </si>
  <si>
    <t>4 - Categoria 4:  Integração da Cadeia</t>
  </si>
  <si>
    <t>Descrição da proposta de difusão de tecnologias 4.0 (para cadeia, parceiros, rede, associados, ecossistemas, entre outros), a partir de aprendizados obtidos no projeto</t>
  </si>
  <si>
    <t>A proposta contempla a difusão de tecnologias 4.0 para quantas empresas usuárias do setor produtivo?</t>
  </si>
  <si>
    <t>Alocação de equipe de responsáveis (SP)</t>
  </si>
  <si>
    <t>Alocação de equipe de responsáveis (EP)</t>
  </si>
  <si>
    <t>&lt;Fórmula: ROI = receita-custo/custo) x 100), com a memória de cálculo&gt;</t>
  </si>
  <si>
    <t>Descrição de demais ações que estão sendo/serão realizadas pelos proponentes para aumentar a probabilidade de sucesso na adoção da tecnologia (como implantação de melhorias em processos, adoção de melhores práticas, capacitação de funcionários, entre outros)</t>
  </si>
  <si>
    <t>NAE</t>
  </si>
  <si>
    <t>Categoria 1 – 2012, 2013, 20517, 2093, 10660 e 283, 26</t>
  </si>
  <si>
    <t>Categoria 3 –101 a 109</t>
  </si>
  <si>
    <t>Categoria 4 - todos os CNAE listados nas categorias 1, 2 e 3 além dos: 46311, 46320, 46338, 46346, 47211, 47229, 47245, 47296, 49 a 53, 55-9, 56, 61, 62, 63</t>
  </si>
  <si>
    <t>Categoria 2 – 011, 012, 013, 014, 015, 016, 017 e 03</t>
  </si>
  <si>
    <t xml:space="preserve">Número de inscrição no CNPJ </t>
  </si>
  <si>
    <r>
      <t xml:space="preserve">Número do CNAE da empresa, de acordo com as categorias do edital </t>
    </r>
    <r>
      <rPr>
        <b/>
        <sz val="12"/>
        <rFont val="Calibri"/>
        <family val="2"/>
      </rPr>
      <t>ESCOLHER NA LISTA DE SELEÇÃO</t>
    </r>
  </si>
  <si>
    <r>
      <t xml:space="preserve">Temática   </t>
    </r>
    <r>
      <rPr>
        <b/>
        <sz val="12"/>
        <rFont val="Calibri"/>
        <family val="2"/>
      </rPr>
      <t>ESCOLHER NA LISTA DE SELEÇÃO</t>
    </r>
  </si>
  <si>
    <r>
      <t>Escolher a principal tecnologia 4.0 que será adotada no projeto</t>
    </r>
    <r>
      <rPr>
        <b/>
        <sz val="12"/>
        <rFont val="Calibri"/>
        <family val="2"/>
      </rPr>
      <t>. ESCOLHER NA LISTA DE SELEÇÃO</t>
    </r>
  </si>
  <si>
    <t>Internet da Coisas (IOT)</t>
  </si>
  <si>
    <t>Sensoriamento Remoto</t>
  </si>
  <si>
    <t>Tecnologias de comunicação (conectividade)</t>
  </si>
  <si>
    <t>Analytics</t>
  </si>
  <si>
    <t>Big Data</t>
  </si>
  <si>
    <t>Inteligência Artificial</t>
  </si>
  <si>
    <t>Realidade Virtual</t>
  </si>
  <si>
    <t>Realidade Aumentada</t>
  </si>
  <si>
    <t>Realidade Mista</t>
  </si>
  <si>
    <t>Visão Computacional</t>
  </si>
  <si>
    <t>Computação em Nuvem</t>
  </si>
  <si>
    <t>Geolocalização</t>
  </si>
  <si>
    <t>Georreferenciamento</t>
  </si>
  <si>
    <t>Gêmeos Digitais</t>
  </si>
  <si>
    <t>Blockchain</t>
  </si>
  <si>
    <t>Manufatura Preventiva</t>
  </si>
  <si>
    <t>Manufatura Preditiva</t>
  </si>
  <si>
    <t>Robótica</t>
  </si>
  <si>
    <t>Armazenamento de energia</t>
  </si>
  <si>
    <t>Manufatura Aditiva</t>
  </si>
  <si>
    <t>Tecnologias 4.0</t>
  </si>
  <si>
    <t>Pequena empresa - Maior que R$ 360 mil e menor ou igual a R$ 4,8 milhões</t>
  </si>
  <si>
    <t>Média empresa - Maior que R$ 4,8 milhões e menor ou igual a R$ 300 milhões</t>
  </si>
  <si>
    <t>Grande empresa - Maior que R$ 300 milhões</t>
  </si>
  <si>
    <t>Microempresa - Menor ou igual a R$ 360 mil</t>
  </si>
  <si>
    <t>PORTE das EMRPESAS</t>
  </si>
  <si>
    <r>
      <t xml:space="preserve">Tipo do Proponente  </t>
    </r>
    <r>
      <rPr>
        <b/>
        <sz val="12"/>
        <rFont val="Calibri"/>
        <family val="2"/>
      </rPr>
      <t>ESCOLHER NA LISTA DE SELEÇÃO</t>
    </r>
  </si>
  <si>
    <t>Produtor rural</t>
  </si>
  <si>
    <t>Agroídústria</t>
  </si>
  <si>
    <t>Demais empresas do setor produtivo</t>
  </si>
  <si>
    <t>Tipo do proponente</t>
  </si>
  <si>
    <t>Descrição da  infraestrutura complementar para a implantação da solução 4.0 em sua propriedade/planta</t>
  </si>
  <si>
    <t>Maturidade 4.0</t>
  </si>
  <si>
    <r>
      <t xml:space="preserve">Número do CNAE </t>
    </r>
    <r>
      <rPr>
        <sz val="12"/>
        <color rgb="FFFF0000"/>
        <rFont val="Calibri"/>
        <family val="2"/>
      </rPr>
      <t>(se empresa usuária do setor produtivo)</t>
    </r>
  </si>
  <si>
    <r>
      <t xml:space="preserve">Tipo do Proponente  </t>
    </r>
    <r>
      <rPr>
        <b/>
        <sz val="12"/>
        <rFont val="Calibri"/>
        <family val="2"/>
      </rPr>
      <t>ESCOLHER NA LISTA DE SELEÇÃO</t>
    </r>
    <r>
      <rPr>
        <sz val="12"/>
        <color rgb="FFFF0000"/>
        <rFont val="Calibri"/>
        <family val="2"/>
      </rPr>
      <t xml:space="preserve"> (se empresa usuária do setor produtivo)</t>
    </r>
  </si>
  <si>
    <r>
      <t xml:space="preserve">Número do CNAE da empresa, de acordo com as categorias do edital </t>
    </r>
    <r>
      <rPr>
        <b/>
        <sz val="12"/>
        <rFont val="Calibri"/>
        <family val="2"/>
      </rPr>
      <t>ESCOLHER NA LISTA DE SELEÇÃO</t>
    </r>
    <r>
      <rPr>
        <sz val="12"/>
        <color rgb="FFFF0000"/>
        <rFont val="Calibri"/>
        <family val="2"/>
      </rPr>
      <t xml:space="preserve"> (se empresa usuária do setor produtivo)</t>
    </r>
  </si>
  <si>
    <r>
      <t xml:space="preserve">Porte da empresa (conforme a Receita Operacional Bruta (ROB))  </t>
    </r>
    <r>
      <rPr>
        <b/>
        <sz val="12"/>
        <rFont val="Calibri"/>
        <family val="2"/>
      </rPr>
      <t>ESCOLHER NA LISTA DE SELEÇÃO</t>
    </r>
    <r>
      <rPr>
        <sz val="12"/>
        <color rgb="FFFF0000"/>
        <rFont val="Calibri"/>
        <family val="2"/>
      </rPr>
      <t xml:space="preserve"> (se empresa usuária do setor produtivo)</t>
    </r>
  </si>
  <si>
    <r>
      <t>Possui propriedade/unidade ou planta no país?</t>
    </r>
    <r>
      <rPr>
        <b/>
        <sz val="12"/>
        <rFont val="Calibri"/>
        <family val="2"/>
      </rPr>
      <t xml:space="preserve"> ESCOLHER ENTRE SIM OU NÃO</t>
    </r>
    <r>
      <rPr>
        <b/>
        <sz val="12"/>
        <color rgb="FFFF0000"/>
        <rFont val="Calibri"/>
        <family val="2"/>
      </rPr>
      <t xml:space="preserve"> </t>
    </r>
    <r>
      <rPr>
        <sz val="12"/>
        <color rgb="FFFF0000"/>
        <rFont val="Calibri"/>
        <family val="2"/>
      </rPr>
      <t>(se empresa usuária do setor produtivo)</t>
    </r>
  </si>
  <si>
    <t>Descrição da  infraestrutura complementar para a implantação da solução 4.0 em sua propriedade/planta (se empresa usuária do setor produtivo)</t>
  </si>
  <si>
    <t>DEMAIS INSTITUIÇÕES DO GRUPO PROPONENTE, SE HOUVER (OPCIONAL)</t>
  </si>
  <si>
    <t>Em linhas gerais, qual nível de adoção de tecnologia(s) 4.0 na empresa?  ESCOLHER NA LISTA DE SELEÇÃO</t>
  </si>
  <si>
    <t>QUADRO 4 - INFORMAÇÕES DA PROPOSTA DE PROJETO (CRONOGRAMA DE MACRO AÇÕES)
Prazo máximo para execução do projeto: 7 meses (conforme etapa III do edital)</t>
  </si>
  <si>
    <t xml:space="preserve">FORMULÁRIO DE INSCRIÇÃO </t>
  </si>
  <si>
    <t>Nome do responsável pelo projeto na Instituição (conforme Carta de Anuência, a ser enviada - anexo II do Edital)</t>
  </si>
  <si>
    <t>Descrever a relavância da Instituição no ecossistema de inovação</t>
  </si>
  <si>
    <t xml:space="preserve">Breve descrição do impacto socioambiental do projeto </t>
  </si>
  <si>
    <r>
      <t xml:space="preserve">Identificação do Objetivo de Desenvolvimento Sustentável – ODS, no qual o projeto está mais alinhado   </t>
    </r>
    <r>
      <rPr>
        <b/>
        <sz val="12"/>
        <rFont val="Calibri"/>
        <family val="2"/>
      </rPr>
      <t>ESCOLHER NA LISTA DE SELEÇÃO</t>
    </r>
  </si>
  <si>
    <r>
      <t xml:space="preserve">Que tipo de ações de difusão de tecnologias 4.0 estão previstas para serem realizadas neste projeto?   </t>
    </r>
    <r>
      <rPr>
        <b/>
        <sz val="12"/>
        <rFont val="Calibri"/>
        <family val="2"/>
      </rPr>
      <t>ESCOLHER NA LISTA DE SELEÇÃO</t>
    </r>
  </si>
  <si>
    <t>Breve relato sobre a maturidade e a disponibilidade  da tecnologia a ser adotada no âmbito do projeto, no mercado</t>
  </si>
  <si>
    <r>
      <t>Disponibiliza infraestrutura complementar (máquinas, equipamentos e insumos/materiais), além da prevista na proposta do projeto, para a implantação da solução 4.0 em sua propriedade/planta?</t>
    </r>
    <r>
      <rPr>
        <b/>
        <sz val="12"/>
        <rFont val="Calibri"/>
        <family val="2"/>
      </rPr>
      <t xml:space="preserve"> ESCOLHER ENTRE SIM OU NÃO</t>
    </r>
    <r>
      <rPr>
        <sz val="12"/>
        <color rgb="FFFF0000"/>
        <rFont val="Calibri"/>
        <family val="2"/>
      </rPr>
      <t xml:space="preserve"> (se empresa usuária do setor produtivo)</t>
    </r>
  </si>
  <si>
    <r>
      <t>Disponibiliza infraestrutura complementar (máquinas, equipamentos e insumos/materiais), além da prevista na proposta do projeto, para a implantação da solução 4.0 em sua propriedade/planta?</t>
    </r>
    <r>
      <rPr>
        <b/>
        <sz val="12"/>
        <rFont val="Calibri"/>
        <family val="2"/>
      </rPr>
      <t xml:space="preserve"> ESCOLHER ENTRE SIM OU NÃO </t>
    </r>
  </si>
  <si>
    <r>
      <t>Descrição da relavância no ecossistema de inovação</t>
    </r>
    <r>
      <rPr>
        <sz val="12"/>
        <color rgb="FFFF0000"/>
        <rFont val="Calibri"/>
        <family val="2"/>
      </rPr>
      <t xml:space="preserve"> (SE ENTIDADE PARCEIRA)</t>
    </r>
  </si>
  <si>
    <t>Orçamento total do projeto:</t>
  </si>
  <si>
    <t>Recursos financeiros (R$)</t>
  </si>
  <si>
    <t xml:space="preserve">MARQUE COM UM "SIM" OS DOCUMENTOS QUE SERÃO ENCAMINHADOS JUNTAMENTE COM ESTA PROPOSTA DE PROJETO </t>
  </si>
  <si>
    <r>
      <t xml:space="preserve">Qual a relevância da Instituição no ecossistema local? </t>
    </r>
    <r>
      <rPr>
        <b/>
        <sz val="12"/>
        <rFont val="Calibri"/>
        <family val="2"/>
      </rPr>
      <t xml:space="preserve"> ESCOLHER NA LISTA DE SELEÇÃO</t>
    </r>
  </si>
  <si>
    <t>Relevância no ecossistema de inovação</t>
  </si>
  <si>
    <t>O projeto não está relacionado com nenhuma prática dos ODS listados</t>
  </si>
  <si>
    <t>Fome zero e agricultura sustentável (ODS 2)</t>
  </si>
  <si>
    <t>Indústria, Inovação e Infraestrutura (ODS 9)</t>
  </si>
  <si>
    <t>Consumo e produção sustentáveis (ODS 12)</t>
  </si>
  <si>
    <t>Nenhuma empresa usuária</t>
  </si>
  <si>
    <t xml:space="preserve">1 a 30 empresas usuárias </t>
  </si>
  <si>
    <t>De 31 a 50 empresas usuárias</t>
  </si>
  <si>
    <t>Acima de 50 empresas usuárias</t>
  </si>
  <si>
    <t>Não existe</t>
  </si>
  <si>
    <t xml:space="preserve">Existe isoladamente </t>
  </si>
  <si>
    <t>Elevado</t>
  </si>
  <si>
    <t>Muito elevado</t>
  </si>
  <si>
    <t>Alocação de equipe de responsáveis (OPS)</t>
  </si>
  <si>
    <t>Perfil responsável empresa usuárias (SP)</t>
  </si>
  <si>
    <t>Difusão de tecnologias (cat 2)</t>
  </si>
  <si>
    <t>Relevância no ecossistema de inovação EP (se fins lucrativos)</t>
  </si>
  <si>
    <t>Concurso nº 003/2020</t>
  </si>
  <si>
    <r>
      <t xml:space="preserve">Qual a relevância da Instituição no ecossistema local? </t>
    </r>
    <r>
      <rPr>
        <b/>
        <sz val="12"/>
        <rFont val="Calibri"/>
        <family val="2"/>
      </rPr>
      <t xml:space="preserve"> ESCOLHER NA LISTA DE SELEÇÃO</t>
    </r>
    <r>
      <rPr>
        <sz val="12"/>
        <rFont val="Calibri"/>
        <family val="2"/>
      </rPr>
      <t xml:space="preserve">  </t>
    </r>
    <r>
      <rPr>
        <sz val="12"/>
        <color rgb="FFFF0000"/>
        <rFont val="Calibri"/>
        <family val="2"/>
      </rPr>
      <t>(SE ENTIDADE PARCEIRA)</t>
    </r>
  </si>
  <si>
    <r>
      <t xml:space="preserve">Qual a relevância da Instituição no ecossistema local? </t>
    </r>
    <r>
      <rPr>
        <b/>
        <sz val="12"/>
        <rFont val="Calibri"/>
        <family val="2"/>
      </rPr>
      <t xml:space="preserve"> ESCOLHER NA LISTA DE SELEÇÃO</t>
    </r>
    <r>
      <rPr>
        <sz val="12"/>
        <rFont val="Calibri"/>
        <family val="2"/>
      </rPr>
      <t xml:space="preserve">   </t>
    </r>
    <r>
      <rPr>
        <sz val="12"/>
        <color rgb="FFFF0000"/>
        <rFont val="Calibri"/>
        <family val="2"/>
      </rPr>
      <t>(SE ENTIDADE PARCEIRA)</t>
    </r>
  </si>
  <si>
    <r>
      <t xml:space="preserve">Qual a relevância da Instituição no ecossistema local? </t>
    </r>
    <r>
      <rPr>
        <b/>
        <sz val="12"/>
        <rFont val="Calibri"/>
        <family val="2"/>
      </rPr>
      <t xml:space="preserve"> ESCOLHER NA LISTA DE SELEÇÃO</t>
    </r>
    <r>
      <rPr>
        <sz val="12"/>
        <rFont val="Calibri"/>
        <family val="2"/>
      </rPr>
      <t xml:space="preserve"> </t>
    </r>
    <r>
      <rPr>
        <sz val="12"/>
        <color rgb="FFFF0000"/>
        <rFont val="Calibri"/>
        <family val="2"/>
      </rPr>
      <t xml:space="preserve">  (SE ENTIDADE PARCEIRA)</t>
    </r>
  </si>
  <si>
    <r>
      <t xml:space="preserve">Porte da empresa (conforme a Receita Operacional Bruta (ROB) anual)  </t>
    </r>
    <r>
      <rPr>
        <b/>
        <sz val="12"/>
        <rFont val="Calibri"/>
        <family val="2"/>
      </rPr>
      <t>ESCOLHER NA LISTA DE SELEÇÃO</t>
    </r>
  </si>
  <si>
    <r>
      <t xml:space="preserve">Em linhas gerais, qual o nível de adoção de tecnologia(s) 4.0 na empresa?  </t>
    </r>
    <r>
      <rPr>
        <b/>
        <sz val="12"/>
        <rFont val="Calibri"/>
        <family val="2"/>
      </rPr>
      <t>ESCOLHER NA LISTA DE SELEÇÃO</t>
    </r>
  </si>
  <si>
    <t>Executada(s), com excelência</t>
  </si>
  <si>
    <t>Função do responsável pelo projeto na Instituição</t>
  </si>
  <si>
    <t>Endereço da Instituição</t>
  </si>
  <si>
    <t xml:space="preserve">Telefone do responsável pelo projeto </t>
  </si>
  <si>
    <r>
      <t xml:space="preserve">1) O preenchimento incompleto ou incorreto do formulário de inscrição indicado acarretará na desclassificação do Proponente ou Grupo Proponente.			
2) Após o preenchimento de todos os campos é necessário nomear o arquivo como nomedainstiuição.xlsx.  
3) É necessário fazer o </t>
    </r>
    <r>
      <rPr>
        <i/>
        <sz val="11"/>
        <rFont val="Calibri"/>
        <family val="2"/>
      </rPr>
      <t>upload</t>
    </r>
    <r>
      <rPr>
        <sz val="11"/>
        <rFont val="Calibri"/>
        <family val="2"/>
      </rPr>
      <t xml:space="preserve"> deste arquivo preenchido e devidamente nomeado, no campo especificado na página de inscrição, em agro40.abdi.com.br. Deverão ser enviados os demais documentos (em .PDF), conforme item 6.2.4 do edital.		
4) A realização da inscrição pressupõe a plena concordância do Proponente ou Grupo Proponente com as condições e os termos integrais deste Concurso, observado o disposto no seu Edital  e Anexos.						
5) Serão desconsideradas as informações que não estiverem relacionadas com os objetivos e princípios do Edital.		
6) Todas as informações declaradas neste Formulário de Inscrição serão tratadas dentro dos princípios definidos pela política de segurança de informação da ABDI e de acordo com o detalhamento do Edital do Programa Agro 4.0.			
7) O Proponente ou Grupo Proponente é responsável pela fidelidade e legitimidade das informações e dos documentos apresentados em qualquer fase do processo de encaminhamento de informações. 						
8) </t>
    </r>
    <r>
      <rPr>
        <b/>
        <sz val="11"/>
        <rFont val="Calibri"/>
        <family val="2"/>
      </rPr>
      <t>Atenção!</t>
    </r>
    <r>
      <rPr>
        <sz val="11"/>
        <rFont val="Calibri"/>
        <family val="2"/>
      </rPr>
      <t xml:space="preserve"> É aconselhável verificar detalhadamente os critérios no Edital do Programa Agro 4.0 antes e durante todo o processo de inscrição.
9) Caso seja identificado corrompimento dos cabecalhos/títulos/enunciados que provoquem modificacao do conteúdo destes, o caso será tratado como inidoneidade e o cadastro não será considerado. 
10) Deverá ser definida a Unidade Operacional Executora (UOE): entidade, eleita pelo Grupo proponente, para receber a premiação da ABDI, se selecionada, além de ser responsável pela execução financeira do projeto. Não poderá haver mais de uma UOE por proposta.
11) Foram incluídas anotações para esclarecer alguns campos do formulário.</t>
    </r>
  </si>
  <si>
    <r>
      <t xml:space="preserve">Categoria </t>
    </r>
    <r>
      <rPr>
        <sz val="12"/>
        <color rgb="FFFF0000"/>
        <rFont val="Calibri"/>
        <family val="2"/>
      </rPr>
      <t>(selecionar com "x" apenas uma opção)</t>
    </r>
  </si>
  <si>
    <t xml:space="preserve">Não apresenta modelo de difusão </t>
  </si>
  <si>
    <t xml:space="preserve">Ações de difusão, que envolvem capacitação, sensibilização e demais ações em um ecossistema regional e integração com demais ecossistemas </t>
  </si>
  <si>
    <t>Ações de difusão, que envolvem a adoção e o acompanhamento da implantação de tecnologias 4.0 por outras empresas usuárias do agronegócio</t>
  </si>
  <si>
    <t>Ações de difusão, que envolvem a adoção e o acompanhamento da implantação de tecnologias 4.0 por outras empresas usuárias do agronegócio, incluindo captação de novos recursos</t>
  </si>
  <si>
    <r>
      <t>Descrição do potencial de impacto da solução no aumento de eficiência/produtividade e/ou na redução de custos pela Empresa(s) usuária(s) do setor produtivo envolvida(s) no projeto  -</t>
    </r>
    <r>
      <rPr>
        <sz val="12"/>
        <color rgb="FFFF0000"/>
        <rFont val="Calibri"/>
        <family val="2"/>
      </rPr>
      <t xml:space="preserve"> descrição dos benefícios/resultados com a aquisição da solução</t>
    </r>
  </si>
  <si>
    <r>
      <t xml:space="preserve">Descrição do potencial de impacto da solução no aumento de eficiência/produtividade e/ou na redução de custos pela Empresa(s) usuária(s) do setor produtivo envolvida(s) no projet  - </t>
    </r>
    <r>
      <rPr>
        <sz val="12"/>
        <color rgb="FFFF0000"/>
        <rFont val="Calibri"/>
        <family val="2"/>
      </rPr>
      <t>descrição da expectativa de Retorno sobre o Investimento – ROI</t>
    </r>
  </si>
  <si>
    <r>
      <t xml:space="preserve">Descrição do potencial de impacto da solução no aumento de eficiência/produtividade e/ou na redução de custos pela Empresa(s) usuária(s) do setor produtivo envolvida(s) no projet  - </t>
    </r>
    <r>
      <rPr>
        <sz val="12"/>
        <color rgb="FFFF0000"/>
        <rFont val="Calibri"/>
        <family val="2"/>
      </rPr>
      <t xml:space="preserve"> descrição dos  demais</t>
    </r>
    <r>
      <rPr>
        <sz val="12"/>
        <rFont val="Calibri"/>
        <family val="2"/>
      </rPr>
      <t xml:space="preserve"> </t>
    </r>
    <r>
      <rPr>
        <sz val="12"/>
        <color rgb="FFFF0000"/>
        <rFont val="Calibri"/>
        <family val="2"/>
      </rPr>
      <t>indicador(es), metas e justificativa para a(s) meta(s)</t>
    </r>
  </si>
  <si>
    <t>ENTIDADE PARCEIRA (RESPONSÁVEL PELO PROJETO - CONFORME PROPOSTA DE PROJETO E CARTA DE ANUÊNCIA, SE HOUVER)</t>
  </si>
  <si>
    <t>PROVEDOR DE SOLUÇÕES TECNOLÓGICAS / STARTUP (RESPONSÁVEL PELO PROJETO - CONFORME PROPOSTA DE PROJETO E CARTA DE ANUÊNCIA, SE HOUVER)</t>
  </si>
  <si>
    <r>
      <t xml:space="preserve">ENTIDADE PARCEIRA </t>
    </r>
    <r>
      <rPr>
        <b/>
        <sz val="12"/>
        <color rgb="FFFF0000"/>
        <rFont val="Calibri"/>
        <family val="2"/>
      </rPr>
      <t>(SE HOUVER)</t>
    </r>
  </si>
  <si>
    <r>
      <t>PROVEDOR DE SOLUÇÕES TECNOLÓGICAS / STARTUP</t>
    </r>
    <r>
      <rPr>
        <b/>
        <sz val="12"/>
        <color rgb="FFFF0000"/>
        <rFont val="Calibri"/>
        <family val="2"/>
      </rPr>
      <t xml:space="preserve"> (SE HOUVER)</t>
    </r>
  </si>
  <si>
    <t>Peso</t>
  </si>
  <si>
    <t>TOTAL</t>
  </si>
  <si>
    <r>
      <t xml:space="preserve">Composição </t>
    </r>
    <r>
      <rPr>
        <sz val="12"/>
        <color rgb="FFFF0000"/>
        <rFont val="Calibri"/>
        <family val="2"/>
      </rPr>
      <t>(marque com um "x")</t>
    </r>
    <r>
      <rPr>
        <sz val="12"/>
        <rFont val="Calibri"/>
        <family val="2"/>
      </rPr>
      <t xml:space="preserve">
</t>
    </r>
    <r>
      <rPr>
        <sz val="12"/>
        <color rgb="FFFF0000"/>
        <rFont val="Calibri"/>
        <family val="2"/>
      </rPr>
      <t>(Caso haja apenas um Proponente, este deve ser a Empresa Usuária do Setor Produtivo. Em caso de Grupo Proponente,  selecione as Instituições que irão compor o grupo.)</t>
    </r>
  </si>
  <si>
    <t>INSTRUÇÕES PARA INSCRIÇÃO</t>
  </si>
  <si>
    <t>Implementada(s), sem otimização(ões)</t>
  </si>
  <si>
    <t>Nome do avaliador1:</t>
  </si>
  <si>
    <t>Nome do avaliador2:</t>
  </si>
  <si>
    <t>Nota1</t>
  </si>
  <si>
    <t>Nota 2</t>
  </si>
  <si>
    <t>Número de inscrição:</t>
  </si>
  <si>
    <t>RESULTADO FINAL</t>
  </si>
  <si>
    <t>AVALIAÇÃO DE CRITÉRIOS DE MÉRITO</t>
  </si>
  <si>
    <t>RESULTADO MÉRITO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</si>
</sst>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00\.000\/0000\-00"/>
  </numFmts>
  <fonts count="28" x14ac:knownFonts="1">
    <font>
      <sz val="11"/>
      <color theme="1"/>
      <name val="Calibri"/>
      <family val="2"/>
      <scheme val="minor"/>
    </font>
    <font>
      <b/>
      <sz val="11"/>
      <color theme="0"/>
      <name val="Calibri"/>
      <family val="2"/>
      <scheme val="minor"/>
    </font>
    <font>
      <b/>
      <sz val="25"/>
      <name val="Calibri"/>
      <family val="2"/>
    </font>
    <font>
      <b/>
      <sz val="12"/>
      <name val="Calibri"/>
      <family val="2"/>
    </font>
    <font>
      <sz val="11"/>
      <name val="Calibri"/>
      <family val="2"/>
    </font>
    <font>
      <sz val="25"/>
      <name val="Calibri"/>
      <family val="2"/>
    </font>
    <font>
      <b/>
      <sz val="16"/>
      <name val="Calibri"/>
      <family val="2"/>
    </font>
    <font>
      <b/>
      <sz val="24"/>
      <color theme="0"/>
      <name val="Calibri"/>
      <family val="2"/>
    </font>
    <font>
      <b/>
      <sz val="15"/>
      <name val="Calibri"/>
      <family val="2"/>
    </font>
    <font>
      <sz val="12"/>
      <name val="Calibri"/>
      <family val="2"/>
    </font>
    <font>
      <sz val="12"/>
      <color rgb="FFFF0000"/>
      <name val="Calibri"/>
      <family val="2"/>
    </font>
    <font>
      <b/>
      <sz val="12"/>
      <color rgb="FFFF0000"/>
      <name val="Calibri"/>
      <family val="2"/>
    </font>
    <font>
      <i/>
      <sz val="12"/>
      <name val="Calibri"/>
      <family val="2"/>
    </font>
    <font>
      <sz val="10"/>
      <color theme="1"/>
      <name val="Calibri"/>
      <family val="2"/>
      <scheme val="minor"/>
    </font>
    <font>
      <b/>
      <sz val="11"/>
      <color indexed="8"/>
      <name val="Calibri"/>
      <family val="2"/>
    </font>
    <font>
      <sz val="11"/>
      <color indexed="8"/>
      <name val="Calibri"/>
      <family val="2"/>
    </font>
    <font>
      <b/>
      <sz val="14"/>
      <color indexed="8"/>
      <name val="Calibri"/>
      <family val="2"/>
    </font>
    <font>
      <u/>
      <sz val="11"/>
      <color theme="10"/>
      <name val="Calibri"/>
      <family val="2"/>
      <scheme val="minor"/>
    </font>
    <font>
      <sz val="10"/>
      <color theme="0"/>
      <name val="Calibri"/>
      <family val="2"/>
      <scheme val="minor"/>
    </font>
    <font>
      <sz val="10"/>
      <color rgb="FF000000"/>
      <name val="Calibri"/>
      <family val="2"/>
      <scheme val="minor"/>
    </font>
    <font>
      <sz val="10"/>
      <color rgb="FF404040"/>
      <name val="Calibri"/>
      <family val="2"/>
      <scheme val="minor"/>
    </font>
    <font>
      <sz val="9"/>
      <color indexed="81"/>
      <name val="Segoe UI"/>
      <family val="2"/>
    </font>
    <font>
      <b/>
      <sz val="9"/>
      <color indexed="81"/>
      <name val="Segoe UI"/>
      <family val="2"/>
    </font>
    <font>
      <sz val="9"/>
      <color indexed="81"/>
      <name val="Segoe UI"/>
      <charset val="1"/>
    </font>
    <font>
      <i/>
      <sz val="11"/>
      <name val="Calibri"/>
      <family val="2"/>
    </font>
    <font>
      <b/>
      <sz val="11"/>
      <name val="Calibri"/>
      <family val="2"/>
    </font>
    <font>
      <sz val="11"/>
      <color theme="1"/>
      <name val="Calibri"/>
      <family val="2"/>
      <scheme val="minor"/>
    </font>
    <font>
      <b/>
      <sz val="9"/>
      <color indexed="81"/>
      <name val="Segoe UI"/>
      <charset val="1"/>
    </font>
  </fonts>
  <fills count="15">
    <fill>
      <patternFill patternType="none"/>
    </fill>
    <fill>
      <patternFill patternType="gray125"/>
    </fill>
    <fill>
      <patternFill patternType="solid">
        <fgColor rgb="FFA5A5A5"/>
      </patternFill>
    </fill>
    <fill>
      <patternFill patternType="solid">
        <fgColor theme="0"/>
        <bgColor indexed="64"/>
      </patternFill>
    </fill>
    <fill>
      <patternFill patternType="solid">
        <fgColor theme="0" tint="-4.9989318521683403E-2"/>
        <bgColor indexed="64"/>
      </patternFill>
    </fill>
    <fill>
      <patternFill patternType="solid">
        <fgColor rgb="FF008000"/>
        <bgColor indexed="64"/>
      </patternFill>
    </fill>
    <fill>
      <patternFill patternType="solid">
        <fgColor theme="6" tint="0.79998168889431442"/>
        <bgColor indexed="64"/>
      </patternFill>
    </fill>
    <fill>
      <patternFill patternType="solid">
        <fgColor rgb="FFEBF1DE"/>
        <bgColor rgb="FF000000"/>
      </patternFill>
    </fill>
    <fill>
      <patternFill patternType="solid">
        <fgColor rgb="FFFFFFFF"/>
        <bgColor rgb="FF000000"/>
      </patternFill>
    </fill>
    <fill>
      <patternFill patternType="solid">
        <fgColor rgb="FFFFC000"/>
        <bgColor rgb="FF000000"/>
      </patternFill>
    </fill>
    <fill>
      <patternFill patternType="solid">
        <fgColor theme="0"/>
        <bgColor rgb="FF000000"/>
      </patternFill>
    </fill>
    <fill>
      <patternFill patternType="solid">
        <fgColor indexed="22"/>
        <bgColor indexed="64"/>
      </patternFill>
    </fill>
    <fill>
      <patternFill patternType="solid">
        <fgColor indexed="31"/>
        <bgColor indexed="64"/>
      </patternFill>
    </fill>
    <fill>
      <patternFill patternType="solid">
        <fgColor rgb="FFFFFFFF"/>
        <bgColor indexed="64"/>
      </patternFill>
    </fill>
    <fill>
      <patternFill patternType="solid">
        <fgColor rgb="FFFFC000"/>
        <bgColor indexed="64"/>
      </patternFill>
    </fill>
  </fills>
  <borders count="40">
    <border>
      <left/>
      <right/>
      <top/>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rgb="FFDEDEDE"/>
      </left>
      <right style="medium">
        <color rgb="FFDEDEDE"/>
      </right>
      <top style="medium">
        <color rgb="FFDEDEDE"/>
      </top>
      <bottom style="medium">
        <color rgb="FFDEDEDE"/>
      </bottom>
      <diagonal/>
    </border>
  </borders>
  <cellStyleXfs count="4">
    <xf numFmtId="0" fontId="0" fillId="0" borderId="0"/>
    <xf numFmtId="0" fontId="1" fillId="2" borderId="1" applyNumberFormat="0" applyAlignment="0" applyProtection="0"/>
    <xf numFmtId="0" fontId="17" fillId="0" borderId="0" applyNumberFormat="0" applyFill="0" applyBorder="0" applyAlignment="0" applyProtection="0"/>
    <xf numFmtId="44" fontId="26" fillId="0" borderId="0" applyFont="0" applyFill="0" applyBorder="0" applyAlignment="0" applyProtection="0"/>
  </cellStyleXfs>
  <cellXfs count="157">
    <xf numFmtId="0" fontId="0" fillId="0" borderId="0" xfId="0"/>
    <xf numFmtId="0" fontId="4" fillId="3" borderId="0" xfId="0" applyFont="1" applyFill="1" applyAlignment="1">
      <alignment vertical="center" wrapText="1"/>
    </xf>
    <xf numFmtId="0" fontId="5" fillId="3" borderId="0" xfId="0" applyFont="1" applyFill="1" applyAlignment="1">
      <alignment vertical="center" wrapText="1"/>
    </xf>
    <xf numFmtId="0" fontId="9" fillId="7" borderId="7" xfId="0" applyFont="1" applyFill="1" applyBorder="1" applyAlignment="1" applyProtection="1">
      <alignment horizontal="center" vertical="center" wrapText="1"/>
      <protection locked="0"/>
    </xf>
    <xf numFmtId="0" fontId="0" fillId="0" borderId="0" xfId="0" applyAlignment="1">
      <alignment vertical="center" wrapText="1"/>
    </xf>
    <xf numFmtId="0" fontId="9" fillId="3" borderId="1" xfId="1" quotePrefix="1" applyFont="1" applyFill="1" applyAlignment="1" applyProtection="1">
      <alignment horizontal="center" vertical="center" wrapText="1"/>
    </xf>
    <xf numFmtId="0" fontId="9" fillId="6" borderId="1" xfId="1" quotePrefix="1" applyFont="1" applyFill="1" applyAlignment="1" applyProtection="1">
      <alignment horizontal="center" vertical="center" wrapText="1"/>
    </xf>
    <xf numFmtId="0" fontId="13" fillId="0" borderId="0" xfId="0" applyFont="1"/>
    <xf numFmtId="0" fontId="0" fillId="0" borderId="16" xfId="0"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0" xfId="0" applyBorder="1" applyAlignment="1">
      <alignment horizontal="center" vertical="center" wrapText="1"/>
    </xf>
    <xf numFmtId="0" fontId="0" fillId="0" borderId="0" xfId="0" applyAlignment="1">
      <alignment horizontal="center" vertical="center" wrapText="1"/>
    </xf>
    <xf numFmtId="0" fontId="4" fillId="0" borderId="23" xfId="0" applyFont="1" applyBorder="1" applyAlignment="1">
      <alignment horizontal="center" vertical="center" wrapText="1"/>
    </xf>
    <xf numFmtId="0" fontId="4" fillId="0" borderId="0" xfId="0" applyFont="1" applyAlignment="1">
      <alignment vertical="center" wrapText="1"/>
    </xf>
    <xf numFmtId="0" fontId="14" fillId="0" borderId="0" xfId="0" applyFont="1" applyAlignment="1">
      <alignment horizontal="center" vertical="center" wrapText="1"/>
    </xf>
    <xf numFmtId="0" fontId="0" fillId="11" borderId="27" xfId="0" applyFill="1" applyBorder="1" applyAlignment="1">
      <alignment horizontal="center" vertical="center" wrapText="1"/>
    </xf>
    <xf numFmtId="0" fontId="0" fillId="11" borderId="11" xfId="0" applyFill="1" applyBorder="1" applyAlignment="1">
      <alignment horizontal="center" vertical="center" wrapText="1"/>
    </xf>
    <xf numFmtId="0" fontId="0" fillId="11" borderId="28" xfId="0" applyFill="1" applyBorder="1" applyAlignment="1">
      <alignment horizontal="center" vertical="center" wrapText="1"/>
    </xf>
    <xf numFmtId="0" fontId="0" fillId="0" borderId="27" xfId="0" applyBorder="1" applyAlignment="1">
      <alignment horizontal="center" vertical="center" wrapText="1"/>
    </xf>
    <xf numFmtId="0" fontId="0" fillId="0" borderId="11" xfId="0" applyBorder="1" applyAlignment="1">
      <alignment vertical="center" wrapText="1"/>
    </xf>
    <xf numFmtId="1" fontId="0" fillId="0" borderId="28" xfId="0" applyNumberFormat="1" applyBorder="1" applyAlignment="1">
      <alignment horizontal="center" vertical="center" wrapText="1"/>
    </xf>
    <xf numFmtId="1" fontId="14" fillId="12" borderId="31" xfId="0" applyNumberFormat="1" applyFont="1" applyFill="1" applyBorder="1" applyAlignment="1">
      <alignment horizontal="center" vertical="center" wrapText="1"/>
    </xf>
    <xf numFmtId="2" fontId="16" fillId="12" borderId="35" xfId="0" applyNumberFormat="1" applyFont="1" applyFill="1" applyBorder="1" applyAlignment="1">
      <alignment horizontal="center" vertical="center" wrapText="1"/>
    </xf>
    <xf numFmtId="0" fontId="0" fillId="0" borderId="32" xfId="0" applyBorder="1" applyAlignment="1">
      <alignment vertical="center" wrapText="1"/>
    </xf>
    <xf numFmtId="0" fontId="0" fillId="0" borderId="36" xfId="0" applyBorder="1" applyAlignment="1">
      <alignment vertical="center" wrapText="1"/>
    </xf>
    <xf numFmtId="0" fontId="0" fillId="0" borderId="37" xfId="0" applyBorder="1" applyAlignment="1">
      <alignment vertical="center" wrapText="1"/>
    </xf>
    <xf numFmtId="0" fontId="13" fillId="0" borderId="0" xfId="0" applyFont="1" applyAlignment="1">
      <alignment horizontal="left"/>
    </xf>
    <xf numFmtId="0" fontId="0" fillId="0" borderId="11" xfId="0" applyBorder="1" applyAlignment="1">
      <alignment horizontal="center" vertical="center" wrapText="1"/>
    </xf>
    <xf numFmtId="0" fontId="0" fillId="0" borderId="38" xfId="0" applyBorder="1" applyAlignment="1">
      <alignment horizontal="center" vertical="center" wrapText="1"/>
    </xf>
    <xf numFmtId="0" fontId="0" fillId="0" borderId="15" xfId="0" applyBorder="1" applyAlignment="1">
      <alignment vertical="center" wrapText="1"/>
    </xf>
    <xf numFmtId="0" fontId="13" fillId="0" borderId="0" xfId="0" applyFont="1" applyAlignment="1">
      <alignment wrapText="1"/>
    </xf>
    <xf numFmtId="0" fontId="17" fillId="6" borderId="1" xfId="2" quotePrefix="1" applyFill="1" applyBorder="1" applyAlignment="1" applyProtection="1">
      <alignment horizontal="center" vertical="center" wrapText="1"/>
    </xf>
    <xf numFmtId="0" fontId="9" fillId="4" borderId="1" xfId="1" applyFont="1" applyFill="1" applyAlignment="1" applyProtection="1">
      <alignment horizontal="center" vertical="center" wrapText="1"/>
      <protection locked="0"/>
    </xf>
    <xf numFmtId="14" fontId="0" fillId="0" borderId="11" xfId="0" applyNumberFormat="1" applyBorder="1" applyAlignment="1">
      <alignment horizontal="center" vertical="center" wrapText="1"/>
    </xf>
    <xf numFmtId="0" fontId="18" fillId="0" borderId="12" xfId="0" applyFont="1" applyBorder="1" applyAlignment="1">
      <alignment horizontal="justify" vertical="center"/>
    </xf>
    <xf numFmtId="0" fontId="19" fillId="0" borderId="13" xfId="0" applyFont="1" applyBorder="1" applyAlignment="1">
      <alignment horizontal="justify" vertical="center"/>
    </xf>
    <xf numFmtId="0" fontId="19" fillId="0" borderId="14" xfId="0" applyFont="1" applyBorder="1" applyAlignment="1">
      <alignment horizontal="justify" vertical="center"/>
    </xf>
    <xf numFmtId="0" fontId="13" fillId="0" borderId="12" xfId="0" applyFont="1" applyBorder="1" applyAlignment="1">
      <alignment vertical="center"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13" fillId="0" borderId="12" xfId="0" applyFont="1" applyBorder="1" applyAlignment="1">
      <alignment vertical="center"/>
    </xf>
    <xf numFmtId="0" fontId="13" fillId="0" borderId="12" xfId="0" applyFont="1" applyBorder="1"/>
    <xf numFmtId="0" fontId="13" fillId="0" borderId="13" xfId="0" applyFont="1" applyBorder="1"/>
    <xf numFmtId="0" fontId="13" fillId="0" borderId="14" xfId="0" applyFont="1" applyBorder="1"/>
    <xf numFmtId="0" fontId="13" fillId="0" borderId="12" xfId="0" applyFont="1" applyBorder="1" applyAlignment="1">
      <alignment horizontal="left"/>
    </xf>
    <xf numFmtId="0" fontId="13" fillId="0" borderId="13" xfId="0" applyFont="1" applyBorder="1" applyAlignment="1">
      <alignment horizontal="left"/>
    </xf>
    <xf numFmtId="0" fontId="13" fillId="0" borderId="14" xfId="0" applyFont="1" applyBorder="1" applyAlignment="1">
      <alignment horizontal="left"/>
    </xf>
    <xf numFmtId="0" fontId="20" fillId="13" borderId="39" xfId="0" applyFont="1" applyFill="1" applyBorder="1" applyAlignment="1">
      <alignment vertical="center" wrapText="1"/>
    </xf>
    <xf numFmtId="0" fontId="14" fillId="3" borderId="31" xfId="0" applyFont="1" applyFill="1" applyBorder="1" applyAlignment="1">
      <alignment horizontal="center" vertical="center" wrapText="1"/>
    </xf>
    <xf numFmtId="0" fontId="9" fillId="6" borderId="8" xfId="1" quotePrefix="1" applyFont="1" applyFill="1" applyBorder="1" applyAlignment="1" applyProtection="1">
      <alignment horizontal="center" vertical="center" wrapText="1"/>
    </xf>
    <xf numFmtId="0" fontId="9" fillId="6" borderId="10" xfId="1" quotePrefix="1" applyFont="1" applyFill="1" applyBorder="1" applyAlignment="1" applyProtection="1">
      <alignment horizontal="center" vertical="center" wrapText="1"/>
    </xf>
    <xf numFmtId="44" fontId="9" fillId="6" borderId="8" xfId="3" applyFont="1" applyFill="1" applyBorder="1" applyAlignment="1" applyProtection="1">
      <alignment horizontal="center" vertical="center" wrapText="1"/>
    </xf>
    <xf numFmtId="44" fontId="9" fillId="6" borderId="9" xfId="3" applyFont="1" applyFill="1" applyBorder="1" applyAlignment="1" applyProtection="1">
      <alignment horizontal="center" vertical="center" wrapText="1"/>
    </xf>
    <xf numFmtId="44" fontId="9" fillId="6" borderId="10" xfId="3" applyFont="1" applyFill="1" applyBorder="1" applyAlignment="1" applyProtection="1">
      <alignment horizontal="center" vertical="center" wrapText="1"/>
    </xf>
    <xf numFmtId="0" fontId="9" fillId="7" borderId="9" xfId="0" applyFont="1" applyFill="1" applyBorder="1" applyAlignment="1" applyProtection="1">
      <alignment horizontal="center" vertical="center" wrapText="1"/>
      <protection locked="0"/>
    </xf>
    <xf numFmtId="0" fontId="9" fillId="7" borderId="10" xfId="0" applyFont="1" applyFill="1" applyBorder="1" applyAlignment="1" applyProtection="1">
      <alignment horizontal="center" vertical="center" wrapText="1"/>
      <protection locked="0"/>
    </xf>
    <xf numFmtId="0" fontId="17" fillId="7" borderId="8" xfId="2" applyFill="1" applyBorder="1" applyAlignment="1" applyProtection="1">
      <alignment horizontal="center" vertical="center" wrapText="1"/>
      <protection locked="0"/>
    </xf>
    <xf numFmtId="14" fontId="9" fillId="6" borderId="8" xfId="1" quotePrefix="1" applyNumberFormat="1" applyFont="1" applyFill="1" applyBorder="1" applyAlignment="1" applyProtection="1">
      <alignment horizontal="center" vertical="center" wrapText="1"/>
    </xf>
    <xf numFmtId="14" fontId="9" fillId="6" borderId="10" xfId="1" quotePrefix="1" applyNumberFormat="1" applyFont="1" applyFill="1" applyBorder="1" applyAlignment="1" applyProtection="1">
      <alignment horizontal="center" vertical="center" wrapText="1"/>
    </xf>
    <xf numFmtId="14" fontId="9" fillId="6" borderId="8" xfId="1" applyNumberFormat="1" applyFont="1" applyFill="1" applyBorder="1" applyAlignment="1" applyProtection="1">
      <alignment horizontal="center" vertical="center" wrapText="1"/>
    </xf>
    <xf numFmtId="14" fontId="9" fillId="6" borderId="10" xfId="1" applyNumberFormat="1" applyFont="1" applyFill="1" applyBorder="1" applyAlignment="1" applyProtection="1">
      <alignment horizontal="center" vertical="center" wrapText="1"/>
    </xf>
    <xf numFmtId="0" fontId="14" fillId="0" borderId="0" xfId="0" applyFont="1" applyAlignment="1">
      <alignment horizontal="center" vertical="center" wrapText="1"/>
    </xf>
    <xf numFmtId="0" fontId="9" fillId="6" borderId="8" xfId="1" quotePrefix="1" applyFont="1" applyFill="1" applyBorder="1" applyAlignment="1" applyProtection="1">
      <alignment horizontal="center" vertical="center" wrapText="1"/>
    </xf>
    <xf numFmtId="0" fontId="9" fillId="6" borderId="10" xfId="1" quotePrefix="1" applyFont="1" applyFill="1" applyBorder="1" applyAlignment="1" applyProtection="1">
      <alignment horizontal="center" vertical="center" wrapText="1"/>
    </xf>
    <xf numFmtId="0" fontId="9" fillId="3" borderId="8" xfId="1" applyFont="1" applyFill="1" applyBorder="1" applyAlignment="1" applyProtection="1">
      <alignment horizontal="left" vertical="center" wrapText="1"/>
    </xf>
    <xf numFmtId="0" fontId="9" fillId="3" borderId="10" xfId="1" applyFont="1" applyFill="1" applyBorder="1" applyAlignment="1" applyProtection="1">
      <alignment horizontal="left" vertical="center" wrapText="1"/>
    </xf>
    <xf numFmtId="164" fontId="9" fillId="7" borderId="8" xfId="0" applyNumberFormat="1" applyFont="1" applyFill="1" applyBorder="1" applyAlignment="1" applyProtection="1">
      <alignment horizontal="center" vertical="center" wrapText="1"/>
      <protection locked="0"/>
    </xf>
    <xf numFmtId="164" fontId="9" fillId="7" borderId="9" xfId="0" applyNumberFormat="1" applyFont="1" applyFill="1" applyBorder="1" applyAlignment="1" applyProtection="1">
      <alignment horizontal="center" vertical="center" wrapText="1"/>
      <protection locked="0"/>
    </xf>
    <xf numFmtId="164" fontId="9" fillId="7" borderId="10" xfId="0" applyNumberFormat="1" applyFont="1" applyFill="1" applyBorder="1" applyAlignment="1" applyProtection="1">
      <alignment horizontal="center" vertical="center" wrapText="1"/>
      <protection locked="0"/>
    </xf>
    <xf numFmtId="0" fontId="9" fillId="7" borderId="8" xfId="0" applyFont="1" applyFill="1" applyBorder="1" applyAlignment="1" applyProtection="1">
      <alignment horizontal="center" vertical="center" wrapText="1"/>
      <protection locked="0"/>
    </xf>
    <xf numFmtId="0" fontId="9" fillId="7" borderId="9" xfId="0" applyFont="1" applyFill="1" applyBorder="1" applyAlignment="1" applyProtection="1">
      <alignment horizontal="center" vertical="center" wrapText="1"/>
      <protection locked="0"/>
    </xf>
    <xf numFmtId="0" fontId="9" fillId="7" borderId="10" xfId="0" applyFont="1" applyFill="1" applyBorder="1" applyAlignment="1" applyProtection="1">
      <alignment horizontal="center" vertical="center" wrapText="1"/>
      <protection locked="0"/>
    </xf>
    <xf numFmtId="0" fontId="17" fillId="6" borderId="8" xfId="2" applyFill="1" applyBorder="1" applyAlignment="1" applyProtection="1">
      <alignment horizontal="center" vertical="center" wrapText="1"/>
      <protection locked="0"/>
    </xf>
    <xf numFmtId="0" fontId="9" fillId="6" borderId="9" xfId="1" applyFont="1" applyFill="1" applyBorder="1" applyAlignment="1" applyProtection="1">
      <alignment horizontal="center" vertical="center" wrapText="1"/>
      <protection locked="0"/>
    </xf>
    <xf numFmtId="0" fontId="9" fillId="6" borderId="10" xfId="1" applyFont="1" applyFill="1" applyBorder="1" applyAlignment="1" applyProtection="1">
      <alignment horizontal="center" vertical="center" wrapText="1"/>
      <protection locked="0"/>
    </xf>
    <xf numFmtId="0" fontId="9" fillId="3" borderId="9" xfId="1" applyFont="1" applyFill="1" applyBorder="1" applyAlignment="1" applyProtection="1">
      <alignment horizontal="left" vertical="center" wrapText="1"/>
    </xf>
    <xf numFmtId="0" fontId="9" fillId="6" borderId="8" xfId="1" applyFont="1" applyFill="1" applyBorder="1" applyAlignment="1" applyProtection="1">
      <alignment horizontal="center" vertical="center" wrapText="1"/>
      <protection locked="0"/>
    </xf>
    <xf numFmtId="0" fontId="9" fillId="6" borderId="1" xfId="1" applyFont="1" applyFill="1" applyAlignment="1" applyProtection="1">
      <alignment horizontal="center" vertical="center" wrapText="1"/>
      <protection locked="0"/>
    </xf>
    <xf numFmtId="44" fontId="9" fillId="6" borderId="8" xfId="3" applyFont="1" applyFill="1" applyBorder="1" applyAlignment="1" applyProtection="1">
      <alignment horizontal="center" vertical="center" wrapText="1"/>
    </xf>
    <xf numFmtId="44" fontId="9" fillId="6" borderId="9" xfId="3" applyFont="1" applyFill="1" applyBorder="1" applyAlignment="1" applyProtection="1">
      <alignment horizontal="center" vertical="center" wrapText="1"/>
    </xf>
    <xf numFmtId="44" fontId="9" fillId="6" borderId="10" xfId="3" applyFont="1" applyFill="1" applyBorder="1" applyAlignment="1" applyProtection="1">
      <alignment horizontal="center" vertical="center" wrapText="1"/>
    </xf>
    <xf numFmtId="14" fontId="9" fillId="6" borderId="8" xfId="1" quotePrefix="1" applyNumberFormat="1" applyFont="1" applyFill="1" applyBorder="1" applyAlignment="1" applyProtection="1">
      <alignment horizontal="center" vertical="center" wrapText="1"/>
    </xf>
    <xf numFmtId="14" fontId="9" fillId="6" borderId="10" xfId="1" quotePrefix="1" applyNumberFormat="1" applyFont="1" applyFill="1" applyBorder="1" applyAlignment="1" applyProtection="1">
      <alignment horizontal="center" vertical="center" wrapText="1"/>
    </xf>
    <xf numFmtId="0" fontId="9" fillId="3" borderId="8" xfId="1" applyFont="1" applyFill="1" applyBorder="1" applyAlignment="1" applyProtection="1">
      <alignment horizontal="center" vertical="center" wrapText="1"/>
    </xf>
    <xf numFmtId="0" fontId="9" fillId="3" borderId="10" xfId="1" applyFont="1" applyFill="1" applyBorder="1" applyAlignment="1" applyProtection="1">
      <alignment horizontal="center" vertical="center" wrapText="1"/>
    </xf>
    <xf numFmtId="0" fontId="3" fillId="3" borderId="8" xfId="1" applyFont="1" applyFill="1" applyBorder="1" applyAlignment="1" applyProtection="1">
      <alignment horizontal="center" vertical="center" wrapText="1"/>
    </xf>
    <xf numFmtId="0" fontId="3" fillId="3" borderId="9" xfId="1" applyFont="1" applyFill="1" applyBorder="1" applyAlignment="1" applyProtection="1">
      <alignment horizontal="center" vertical="center" wrapText="1"/>
    </xf>
    <xf numFmtId="0" fontId="3" fillId="3" borderId="10" xfId="1" applyFont="1" applyFill="1" applyBorder="1" applyAlignment="1" applyProtection="1">
      <alignment horizontal="center" vertical="center" wrapText="1"/>
    </xf>
    <xf numFmtId="0" fontId="4" fillId="4" borderId="3" xfId="0" applyFont="1" applyFill="1" applyBorder="1" applyAlignment="1">
      <alignment horizontal="left" vertical="center" wrapText="1"/>
    </xf>
    <xf numFmtId="0" fontId="4" fillId="4" borderId="0" xfId="0" applyFont="1" applyFill="1" applyBorder="1" applyAlignment="1">
      <alignment horizontal="left" vertical="center" wrapText="1"/>
    </xf>
    <xf numFmtId="0" fontId="6" fillId="3" borderId="0" xfId="0" applyFont="1" applyFill="1" applyAlignment="1">
      <alignment horizontal="center" vertical="center" wrapText="1" shrinkToFit="1"/>
    </xf>
    <xf numFmtId="0" fontId="8" fillId="2" borderId="8" xfId="1" applyFont="1" applyBorder="1" applyAlignment="1" applyProtection="1">
      <alignment horizontal="center" vertical="center" wrapText="1"/>
    </xf>
    <xf numFmtId="0" fontId="8" fillId="2" borderId="9" xfId="1" applyFont="1" applyBorder="1" applyAlignment="1" applyProtection="1">
      <alignment horizontal="center" vertical="center" wrapText="1"/>
    </xf>
    <xf numFmtId="0" fontId="8" fillId="2" borderId="10" xfId="1" applyFont="1" applyBorder="1" applyAlignment="1" applyProtection="1">
      <alignment horizontal="center" vertical="center" wrapText="1"/>
    </xf>
    <xf numFmtId="0" fontId="7" fillId="5"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2" xfId="1" applyFont="1" applyFill="1" applyBorder="1" applyAlignment="1" applyProtection="1">
      <alignment horizontal="center" vertical="center" wrapText="1"/>
    </xf>
    <xf numFmtId="0" fontId="3" fillId="4" borderId="3" xfId="1" applyFont="1" applyFill="1" applyBorder="1" applyAlignment="1" applyProtection="1">
      <alignment horizontal="center" vertical="center" wrapText="1"/>
    </xf>
    <xf numFmtId="0" fontId="3" fillId="4" borderId="4" xfId="1" applyFont="1" applyFill="1" applyBorder="1" applyAlignment="1" applyProtection="1">
      <alignment horizontal="center" vertical="center" wrapText="1"/>
    </xf>
    <xf numFmtId="0" fontId="3" fillId="4" borderId="5" xfId="1" applyFont="1" applyFill="1" applyBorder="1" applyAlignment="1" applyProtection="1">
      <alignment horizontal="center" vertical="center" wrapText="1"/>
    </xf>
    <xf numFmtId="0" fontId="3" fillId="4" borderId="6" xfId="1" applyFont="1" applyFill="1" applyBorder="1" applyAlignment="1" applyProtection="1">
      <alignment horizontal="center" vertical="center" wrapText="1"/>
    </xf>
    <xf numFmtId="0" fontId="3" fillId="4" borderId="7" xfId="1" applyFont="1" applyFill="1" applyBorder="1" applyAlignment="1" applyProtection="1">
      <alignment horizontal="center" vertical="center" wrapText="1"/>
    </xf>
    <xf numFmtId="0" fontId="17" fillId="6" borderId="9" xfId="2" applyFill="1" applyBorder="1" applyAlignment="1" applyProtection="1">
      <alignment horizontal="center" vertical="center" wrapText="1"/>
      <protection locked="0"/>
    </xf>
    <xf numFmtId="0" fontId="17" fillId="6" borderId="10" xfId="2" applyFill="1" applyBorder="1" applyAlignment="1" applyProtection="1">
      <alignment horizontal="center" vertical="center" wrapText="1"/>
      <protection locked="0"/>
    </xf>
    <xf numFmtId="0" fontId="9" fillId="3" borderId="2" xfId="1" applyFont="1" applyFill="1" applyBorder="1" applyAlignment="1" applyProtection="1">
      <alignment horizontal="left" vertical="center" wrapText="1"/>
    </xf>
    <xf numFmtId="0" fontId="9" fillId="3" borderId="4" xfId="1" applyFont="1" applyFill="1" applyBorder="1" applyAlignment="1" applyProtection="1">
      <alignment horizontal="left" vertical="center" wrapText="1"/>
    </xf>
    <xf numFmtId="0" fontId="9" fillId="3" borderId="5" xfId="1" applyFont="1" applyFill="1" applyBorder="1" applyAlignment="1" applyProtection="1">
      <alignment horizontal="left" vertical="center" wrapText="1"/>
    </xf>
    <xf numFmtId="0" fontId="9" fillId="3" borderId="7" xfId="1" applyFont="1" applyFill="1" applyBorder="1" applyAlignment="1" applyProtection="1">
      <alignment horizontal="left" vertical="center" wrapText="1"/>
    </xf>
    <xf numFmtId="0" fontId="17" fillId="7" borderId="8" xfId="2" applyFill="1" applyBorder="1" applyAlignment="1" applyProtection="1">
      <alignment horizontal="center" vertical="center" wrapText="1"/>
      <protection locked="0"/>
    </xf>
    <xf numFmtId="0" fontId="8" fillId="2" borderId="1" xfId="1" applyFont="1" applyAlignment="1" applyProtection="1">
      <alignment horizontal="center" vertical="center" wrapText="1"/>
    </xf>
    <xf numFmtId="0" fontId="9" fillId="6" borderId="8" xfId="1" applyFont="1" applyFill="1" applyBorder="1" applyAlignment="1" applyProtection="1">
      <alignment horizontal="center" vertical="center" wrapText="1"/>
    </xf>
    <xf numFmtId="0" fontId="9" fillId="6" borderId="10" xfId="1" applyFont="1" applyFill="1" applyBorder="1" applyAlignment="1" applyProtection="1">
      <alignment horizontal="center" vertical="center" wrapText="1"/>
    </xf>
    <xf numFmtId="0" fontId="9" fillId="3" borderId="8" xfId="1" quotePrefix="1" applyFont="1" applyFill="1" applyBorder="1" applyAlignment="1" applyProtection="1">
      <alignment horizontal="center" vertical="center" wrapText="1"/>
    </xf>
    <xf numFmtId="0" fontId="9" fillId="3" borderId="10" xfId="1" quotePrefix="1" applyFont="1" applyFill="1" applyBorder="1" applyAlignment="1" applyProtection="1">
      <alignment horizontal="center" vertical="center" wrapText="1"/>
    </xf>
    <xf numFmtId="0" fontId="9" fillId="3" borderId="9" xfId="1" applyFont="1" applyFill="1" applyBorder="1" applyAlignment="1" applyProtection="1">
      <alignment horizontal="center" vertical="center" wrapText="1"/>
    </xf>
    <xf numFmtId="0" fontId="12" fillId="7" borderId="8" xfId="0" applyFont="1" applyFill="1" applyBorder="1" applyAlignment="1" applyProtection="1">
      <alignment horizontal="center" vertical="center" wrapText="1"/>
      <protection locked="0"/>
    </xf>
    <xf numFmtId="14" fontId="9" fillId="14" borderId="8" xfId="1" quotePrefix="1" applyNumberFormat="1" applyFont="1" applyFill="1" applyBorder="1" applyAlignment="1" applyProtection="1">
      <alignment horizontal="center" vertical="center" wrapText="1"/>
    </xf>
    <xf numFmtId="14" fontId="9" fillId="14" borderId="10" xfId="1" quotePrefix="1" applyNumberFormat="1" applyFont="1" applyFill="1" applyBorder="1" applyAlignment="1" applyProtection="1">
      <alignment horizontal="center" vertical="center" wrapText="1"/>
    </xf>
    <xf numFmtId="14" fontId="9" fillId="6" borderId="8" xfId="1" applyNumberFormat="1" applyFont="1" applyFill="1" applyBorder="1" applyAlignment="1" applyProtection="1">
      <alignment horizontal="center" vertical="center" wrapText="1"/>
    </xf>
    <xf numFmtId="14" fontId="9" fillId="6" borderId="10" xfId="1" applyNumberFormat="1" applyFont="1" applyFill="1" applyBorder="1" applyAlignment="1" applyProtection="1">
      <alignment horizontal="center" vertical="center" wrapText="1"/>
    </xf>
    <xf numFmtId="0" fontId="3" fillId="3" borderId="8" xfId="1" quotePrefix="1" applyFont="1" applyFill="1" applyBorder="1" applyAlignment="1" applyProtection="1">
      <alignment horizontal="center" vertical="center" wrapText="1"/>
    </xf>
    <xf numFmtId="0" fontId="3" fillId="3" borderId="9" xfId="1" quotePrefix="1" applyFont="1" applyFill="1" applyBorder="1" applyAlignment="1" applyProtection="1">
      <alignment horizontal="center" vertical="center" wrapText="1"/>
    </xf>
    <xf numFmtId="0" fontId="3" fillId="3" borderId="10" xfId="1" quotePrefix="1" applyFont="1" applyFill="1" applyBorder="1" applyAlignment="1" applyProtection="1">
      <alignment horizontal="center" vertical="center" wrapText="1"/>
    </xf>
    <xf numFmtId="44" fontId="9" fillId="14" borderId="8" xfId="3" quotePrefix="1" applyFont="1" applyFill="1" applyBorder="1" applyAlignment="1" applyProtection="1">
      <alignment horizontal="center" vertical="center" wrapText="1"/>
    </xf>
    <xf numFmtId="44" fontId="9" fillId="14" borderId="9" xfId="3" quotePrefix="1" applyFont="1" applyFill="1" applyBorder="1" applyAlignment="1" applyProtection="1">
      <alignment horizontal="center" vertical="center" wrapText="1"/>
    </xf>
    <xf numFmtId="44" fontId="9" fillId="14" borderId="10" xfId="3" quotePrefix="1" applyFont="1" applyFill="1" applyBorder="1" applyAlignment="1" applyProtection="1">
      <alignment horizontal="center" vertical="center" wrapText="1"/>
    </xf>
    <xf numFmtId="0" fontId="9" fillId="8" borderId="8"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9" fillId="9" borderId="8" xfId="0" applyFont="1" applyFill="1" applyBorder="1" applyAlignment="1">
      <alignment horizontal="left" vertical="center" wrapText="1"/>
    </xf>
    <xf numFmtId="0" fontId="9" fillId="9" borderId="9"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9" fillId="10" borderId="9"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9" fillId="6" borderId="9" xfId="1" applyFont="1" applyFill="1" applyBorder="1" applyAlignment="1" applyProtection="1">
      <alignment horizontal="center" vertical="center" wrapText="1"/>
    </xf>
    <xf numFmtId="0" fontId="9" fillId="8" borderId="8" xfId="0" applyFont="1" applyFill="1" applyBorder="1" applyAlignment="1">
      <alignment horizontal="left" vertical="center" wrapText="1"/>
    </xf>
    <xf numFmtId="0" fontId="9" fillId="8" borderId="9" xfId="0" applyFont="1" applyFill="1" applyBorder="1" applyAlignment="1">
      <alignment horizontal="left" vertical="center" wrapText="1"/>
    </xf>
    <xf numFmtId="0" fontId="9" fillId="8" borderId="10" xfId="0" applyFont="1" applyFill="1" applyBorder="1" applyAlignment="1">
      <alignment horizontal="left" vertical="center" wrapText="1"/>
    </xf>
    <xf numFmtId="0" fontId="14" fillId="11" borderId="24"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4" fillId="11" borderId="26" xfId="0" applyFont="1" applyFill="1" applyBorder="1" applyAlignment="1">
      <alignment horizontal="center" vertical="center" wrapText="1"/>
    </xf>
    <xf numFmtId="0" fontId="0" fillId="0" borderId="17" xfId="0"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15" fillId="0" borderId="11" xfId="0" applyFont="1" applyBorder="1" applyAlignment="1">
      <alignment horizontal="left" vertical="center" wrapText="1"/>
    </xf>
    <xf numFmtId="0" fontId="14" fillId="12" borderId="29" xfId="0" applyFont="1" applyFill="1" applyBorder="1" applyAlignment="1">
      <alignment horizontal="center" vertical="center" wrapText="1"/>
    </xf>
    <xf numFmtId="0" fontId="14" fillId="12" borderId="30" xfId="0" applyFont="1" applyFill="1" applyBorder="1" applyAlignment="1">
      <alignment horizontal="center" vertical="center" wrapText="1"/>
    </xf>
    <xf numFmtId="0" fontId="16" fillId="12" borderId="33" xfId="0" applyFont="1" applyFill="1" applyBorder="1" applyAlignment="1">
      <alignment horizontal="center" vertical="center" wrapText="1"/>
    </xf>
    <xf numFmtId="0" fontId="16" fillId="12" borderId="34" xfId="0" applyFont="1" applyFill="1" applyBorder="1" applyAlignment="1">
      <alignment horizontal="center" vertical="center" wrapText="1"/>
    </xf>
    <xf numFmtId="0" fontId="0" fillId="0" borderId="11" xfId="0" applyBorder="1" applyAlignment="1">
      <alignment horizontal="center" vertical="center" wrapText="1"/>
    </xf>
    <xf numFmtId="2" fontId="0" fillId="0" borderId="28" xfId="0" applyNumberFormat="1" applyBorder="1" applyAlignment="1">
      <alignment horizontal="center" vertical="center" wrapText="1"/>
    </xf>
    <xf numFmtId="2" fontId="14" fillId="12" borderId="31" xfId="0" applyNumberFormat="1" applyFont="1" applyFill="1" applyBorder="1" applyAlignment="1">
      <alignment horizontal="center" vertical="center" wrapText="1"/>
    </xf>
  </cellXfs>
  <cellStyles count="4">
    <cellStyle name="Célula de Verificação" xfId="1" builtinId="23"/>
    <cellStyle name="Hiperlink" xfId="2" builtinId="8"/>
    <cellStyle name="Moeda" xfId="3" builtinId="4"/>
    <cellStyle name="Normal" xfId="0" builtinId="0"/>
  </cellStyles>
  <dxfs count="87">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color theme="5" tint="0.3999145481734672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color theme="5" tint="0.3999145481734672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color theme="5" tint="0.3999145481734672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color theme="5" tint="0.39991454817346722"/>
      </font>
    </dxf>
    <dxf>
      <font>
        <color rgb="FF9C0006"/>
      </font>
      <fill>
        <patternFill>
          <bgColor rgb="FFFFC7CE"/>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rgb="FF404040"/>
        <name val="Calibri"/>
        <family val="2"/>
        <scheme val="minor"/>
      </font>
      <fill>
        <patternFill patternType="solid">
          <fgColor indexed="64"/>
          <bgColor rgb="FFFFFFFF"/>
        </patternFill>
      </fill>
      <alignment horizontal="left" vertical="bottom" textRotation="0" wrapText="0" indent="0" justifyLastLine="0" shrinkToFit="0" readingOrder="0"/>
      <border diagonalUp="0" diagonalDown="0" outline="0">
        <left/>
        <right/>
        <top style="thin">
          <color indexed="64"/>
        </top>
        <bottom style="thin">
          <color indexed="64"/>
        </bottom>
      </border>
    </dxf>
    <dxf>
      <border outline="0">
        <top style="medium">
          <color rgb="FFDEDEDE"/>
        </top>
      </border>
    </dxf>
    <dxf>
      <border outline="0">
        <left style="medium">
          <color rgb="FFDEDEDE"/>
        </left>
        <right style="medium">
          <color rgb="FFDEDEDE"/>
        </right>
        <top style="medium">
          <color rgb="FFDEDEDE"/>
        </top>
        <bottom style="medium">
          <color rgb="FFDEDEDE"/>
        </bottom>
      </border>
    </dxf>
    <dxf>
      <font>
        <b val="0"/>
        <i val="0"/>
        <strike val="0"/>
        <condense val="0"/>
        <extend val="0"/>
        <outline val="0"/>
        <shadow val="0"/>
        <u val="none"/>
        <vertAlign val="baseline"/>
        <sz val="10"/>
        <color rgb="FF404040"/>
        <name val="Calibri"/>
        <family val="2"/>
        <scheme val="minor"/>
      </font>
      <fill>
        <patternFill patternType="solid">
          <fgColor indexed="64"/>
          <bgColor rgb="FFFFFFFF"/>
        </patternFill>
      </fill>
      <alignment horizontal="lef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border diagonalUp="0" diagonalDown="0" outline="0">
        <left/>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strike val="0"/>
        <outline val="0"/>
        <shadow val="0"/>
        <u val="none"/>
        <vertAlign val="baseline"/>
        <sz val="10"/>
        <color theme="1"/>
        <name val="Calibri"/>
        <family val="2"/>
        <scheme val="minor"/>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Calibri"/>
        <family val="2"/>
        <scheme val="minor"/>
      </font>
    </dxf>
    <dxf>
      <border>
        <bottom style="thin">
          <color indexed="64"/>
        </bottom>
      </border>
    </dxf>
    <dxf>
      <font>
        <strike val="0"/>
        <outline val="0"/>
        <shadow val="0"/>
        <u val="none"/>
        <vertAlign val="baseline"/>
        <sz val="10"/>
        <color theme="1"/>
        <name val="Calibri"/>
        <family val="2"/>
        <scheme val="minor"/>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Calibri"/>
        <family val="2"/>
        <scheme val="minor"/>
      </font>
      <alignment horizontal="justify" vertical="center" textRotation="0" wrapText="0"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Calibri"/>
        <family val="2"/>
        <scheme val="minor"/>
      </font>
      <alignment horizontal="justify" vertical="center" textRotation="0" wrapText="0" indent="0" justifyLastLine="0" shrinkToFit="0" readingOrder="0"/>
    </dxf>
    <dxf>
      <border>
        <bottom style="thin">
          <color indexed="64"/>
        </bottom>
      </border>
    </dxf>
    <dxf>
      <font>
        <b val="0"/>
        <i val="0"/>
        <strike val="0"/>
        <condense val="0"/>
        <extend val="0"/>
        <outline val="0"/>
        <shadow val="0"/>
        <u val="none"/>
        <vertAlign val="baseline"/>
        <sz val="10"/>
        <color theme="0"/>
        <name val="Calibri"/>
        <family val="2"/>
        <scheme val="minor"/>
      </font>
      <alignment horizontal="justify"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7F7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149677</xdr:colOff>
      <xdr:row>4</xdr:row>
      <xdr:rowOff>149680</xdr:rowOff>
    </xdr:from>
    <xdr:to>
      <xdr:col>2</xdr:col>
      <xdr:colOff>1968725</xdr:colOff>
      <xdr:row>7</xdr:row>
      <xdr:rowOff>223041</xdr:rowOff>
    </xdr:to>
    <xdr:pic>
      <xdr:nvPicPr>
        <xdr:cNvPr id="3" name="Imagem 2">
          <a:extLst>
            <a:ext uri="{FF2B5EF4-FFF2-40B4-BE49-F238E27FC236}">
              <a16:creationId xmlns:a16="http://schemas.microsoft.com/office/drawing/2014/main" id="{65885568-7228-4AE7-B818-C117FAD75AD7}"/>
            </a:ext>
          </a:extLst>
        </xdr:cNvPr>
        <xdr:cNvPicPr>
          <a:picLocks noChangeAspect="1"/>
        </xdr:cNvPicPr>
      </xdr:nvPicPr>
      <xdr:blipFill>
        <a:blip xmlns:r="http://schemas.openxmlformats.org/officeDocument/2006/relationships" r:embed="rId1"/>
        <a:stretch>
          <a:fillRect/>
        </a:stretch>
      </xdr:blipFill>
      <xdr:spPr>
        <a:xfrm>
          <a:off x="1374320" y="1047751"/>
          <a:ext cx="1819048" cy="9306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1</xdr:row>
      <xdr:rowOff>76200</xdr:rowOff>
    </xdr:from>
    <xdr:to>
      <xdr:col>4</xdr:col>
      <xdr:colOff>676275</xdr:colOff>
      <xdr:row>1</xdr:row>
      <xdr:rowOff>885825</xdr:rowOff>
    </xdr:to>
    <xdr:pic>
      <xdr:nvPicPr>
        <xdr:cNvPr id="3" name="Imagem 3">
          <a:extLst>
            <a:ext uri="{FF2B5EF4-FFF2-40B4-BE49-F238E27FC236}">
              <a16:creationId xmlns:a16="http://schemas.microsoft.com/office/drawing/2014/main" id="{1E8593A9-0A18-4D24-B9AE-58CF30B230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8950" y="276225"/>
          <a:ext cx="15144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artup_Cadastro_Ba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
      <sheetName val="MACRO PONTUACAO"/>
      <sheetName val="Banca de Avaliação"/>
      <sheetName val="Feedback Banca de Avaliação"/>
      <sheetName val="Modelos de Documentos"/>
      <sheetName val="Listas"/>
    </sheetNames>
    <sheetDataSet>
      <sheetData sheetId="0" refreshError="1"/>
      <sheetData sheetId="1" refreshError="1"/>
      <sheetData sheetId="2" refreshError="1"/>
      <sheetData sheetId="3" refreshError="1"/>
      <sheetData sheetId="4" refreshError="1"/>
      <sheetData sheetId="5">
        <row r="1">
          <cell r="A1" t="str">
            <v>Sim</v>
          </cell>
        </row>
        <row r="2">
          <cell r="A2" t="str">
            <v>Não</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10AC05A-321C-41FE-ABB8-4493644A0D80}" name="Tabela4" displayName="Tabela4" ref="B4:B20" totalsRowShown="0" headerRowDxfId="86" dataDxfId="84" headerRowBorderDxfId="85" tableBorderDxfId="83" totalsRowBorderDxfId="82">
  <autoFilter ref="B4:B20" xr:uid="{5A15E845-D9B1-47D4-BED4-CE2E2FD2DA76}"/>
  <tableColumns count="1">
    <tableColumn id="1" xr3:uid="{CFDDDF0E-2C78-424D-B62D-55062AE1C6B3}" name="TIPOS DE ENTIDADES PARCEIRAS" dataDxfId="8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4670940-2C7D-4A41-A7A5-9E1484394E60}" name="Tabela5" displayName="Tabela5" ref="B22:B38" totalsRowShown="0" headerRowDxfId="80" dataDxfId="78" headerRowBorderDxfId="79" tableBorderDxfId="77" totalsRowBorderDxfId="76">
  <autoFilter ref="B22:B38" xr:uid="{7353E35A-C7F4-40A2-A8D5-0C8054138087}"/>
  <tableColumns count="1">
    <tableColumn id="1" xr3:uid="{83B6F036-B937-4C80-B8F1-6E3FA5BD4C5A}" name="TEMÁTICAS DO EDITAL" dataDxfId="7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3D79C4C-E97C-48B9-B18B-919E76E65E39}" name="Tabela6" displayName="Tabela6" ref="B40:B45" totalsRowShown="0" headerRowDxfId="74" dataDxfId="72" headerRowBorderDxfId="73" tableBorderDxfId="71" totalsRowBorderDxfId="70">
  <autoFilter ref="B40:B45" xr:uid="{39571094-2947-4B51-93D7-986B965AB14B}"/>
  <tableColumns count="1">
    <tableColumn id="1" xr3:uid="{6E0F6F9C-FB02-4E5B-9B12-9A60BFB2DFA5}" name="QUALIFICAÇÃO DAS AÇÕES DE DIFUSÃO " dataDxfId="6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9940197-7C9F-4CD0-AAFF-F9C02C3E7397}" name="Tabela7" displayName="Tabela7" ref="B47:B50" totalsRowShown="0" headerRowDxfId="68" dataDxfId="66" headerRowBorderDxfId="67" tableBorderDxfId="65" totalsRowBorderDxfId="64">
  <autoFilter ref="B47:B50" xr:uid="{DF798D1C-8AE8-4706-AFE4-FDB15566AC17}"/>
  <tableColumns count="1">
    <tableColumn id="1" xr3:uid="{CB6906AA-AA3B-4FA5-BCAB-98B8AAC7F17B}" name="ANÁLISE DE RISCOS" dataDxfId="6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8D2CAE8-6F81-4BC3-A8F7-F653FD1236A3}" name="Tabela8" displayName="Tabela8" ref="B52:B54" totalsRowShown="0" headerRowDxfId="62" dataDxfId="60" headerRowBorderDxfId="61" tableBorderDxfId="59">
  <autoFilter ref="B52:B54" xr:uid="{369806B6-C80C-4684-AA42-ADC1EE402E1C}"/>
  <tableColumns count="1">
    <tableColumn id="1" xr3:uid="{4FB775E6-2C2C-4AD6-8DC7-5D2B80E1F7FB}" name="VERIFICAÇÕES" dataDxfId="5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531BABB-178D-4A37-A188-2E0AE4633ACA}" name="Tabela9" displayName="Tabela9" ref="B56:B83" totalsRowShown="0" headerRowDxfId="57" dataDxfId="55" headerRowBorderDxfId="56" tableBorderDxfId="54" totalsRowBorderDxfId="53">
  <autoFilter ref="B56:B83" xr:uid="{B124EBD8-CEB4-4F31-B931-E7C0C61CFC8A}"/>
  <tableColumns count="1">
    <tableColumn id="1" xr3:uid="{7475F923-89B4-498C-ADF4-E9112B1A756B}" name="Estados" dataDxfId="52"/>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F5FBB2A-252C-4347-BE40-58FF2BC7980B}" name="Tabela10" displayName="Tabela10" ref="B87:B90" totalsRowShown="0" headerRowDxfId="51" dataDxfId="50">
  <autoFilter ref="B87:B90" xr:uid="{2B343588-6691-46F6-A47F-15EA74D0389E}"/>
  <tableColumns count="1">
    <tableColumn id="1" xr3:uid="{D6ABC119-46EE-4666-8003-0C7506D1EFF0}" name="Tipo de Instituição" dataDxfId="49"/>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53F870B-D46B-4946-AFAC-97973FBD87F5}" name="Tabela11" displayName="Tabela11" ref="B93:B97" totalsRowShown="0" headerRowDxfId="48" dataDxfId="47">
  <autoFilter ref="B93:B97" xr:uid="{2554FD8E-AA43-4F81-BE7C-70FB4358B365}"/>
  <tableColumns count="1">
    <tableColumn id="1" xr3:uid="{02A32D60-F265-458D-B2C9-D395E409A057}" name="ODS" dataDxfId="4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E7E2FF-BD79-42C5-AB0B-242E688316F7}" name="Tabela12" displayName="Tabela12" ref="B100:B104" totalsRowShown="0" headerRowDxfId="45" dataDxfId="44">
  <autoFilter ref="B100:B104" xr:uid="{C653F74D-638A-4C4A-98AB-C77F045BD920}"/>
  <tableColumns count="1">
    <tableColumn id="1" xr3:uid="{AA140F05-5285-46E6-9234-51EA08955593}" name="DIFUSÂO" dataDxfId="4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79FE340-D744-4C8F-8B30-E5887AE99921}" name="Tabela13" displayName="Tabela13" ref="B107:B111" totalsRowShown="0" headerRowDxfId="42" dataDxfId="41">
  <autoFilter ref="B107:B111" xr:uid="{E2CB8341-64D2-4382-AD19-7C9916BA6D39}"/>
  <tableColumns count="1">
    <tableColumn id="1" xr3:uid="{65E4A0B8-3C97-41FC-B874-B2594F3FBD9D}" name="Critérios de seleção" dataDxfId="40"/>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818B89-2DBB-44AF-9C03-CF9C94991A59}" name="Tabela1" displayName="Tabela1" ref="B114:B118" totalsRowShown="0" headerRowDxfId="39" dataDxfId="38">
  <autoFilter ref="B114:B118" xr:uid="{B26A884E-EBF5-4000-84E2-6C6025F87F36}"/>
  <tableColumns count="1">
    <tableColumn id="1" xr3:uid="{9ECD9B99-0D34-4F43-82EF-B740512ED166}" name="NAE" dataDxfId="37"/>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67924D7-4CB6-40A3-8C4D-74A778C5C00B}" name="Tabela2" displayName="Tabela2" ref="B120:B140" totalsRowShown="0" headerRowDxfId="36" dataDxfId="35">
  <autoFilter ref="B120:B140" xr:uid="{429C3067-1D09-4E6D-8E11-5F2AC01F43EF}"/>
  <tableColumns count="1">
    <tableColumn id="1" xr3:uid="{CD27C479-3888-4ED5-9B26-9A34A7459E50}" name="Tecnologias 4.0"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DA6DD14-A586-468D-BB79-C1983A8DD28F}" name="Tabela15" displayName="Tabela15" ref="B142:B146" totalsRowShown="0" headerRowDxfId="33" dataDxfId="32">
  <autoFilter ref="B142:B146" xr:uid="{037DEC5D-3479-48C3-8189-6A0BE1C1064E}"/>
  <tableColumns count="1">
    <tableColumn id="1" xr3:uid="{7EE7A29C-5DB3-497F-BCC4-38A180B890FB}" name="PORTE das EMRPESAS" dataDxfId="3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6212EF8-B9D5-4877-8A5D-4968A71567A7}" name="Tabela16" displayName="Tabela16" ref="B149:B152" totalsRowShown="0" headerRowDxfId="30" dataDxfId="29">
  <autoFilter ref="B149:B152" xr:uid="{6D06ADB5-AC74-40B7-9A7D-0589A008758E}"/>
  <tableColumns count="1">
    <tableColumn id="1" xr3:uid="{7E318DEF-B837-4CED-AF24-936431B35329}" name="Tipo do proponente" dataDxfId="28"/>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7E5A81B-DCC1-43CF-B0D1-ED35542CD48B}" name="Tabela3" displayName="Tabela3" ref="B155:B159" totalsRowShown="0" headerRowDxfId="27" dataDxfId="26">
  <autoFilter ref="B155:B159" xr:uid="{F65D72D4-9D12-456F-BD1C-186B1689FD7D}"/>
  <tableColumns count="1">
    <tableColumn id="1" xr3:uid="{7B2DD214-3983-41A4-8CFA-B9F7E155DD86}" name="Maturidade 4.0" dataDxfId="2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3EA30D0-CBA9-4BF1-82A2-DDA7E7C433A0}" name="Tabela14" displayName="Tabela14" ref="B162:B166" totalsRowShown="0" headerRowDxfId="24" dataDxfId="23">
  <autoFilter ref="B162:B166" xr:uid="{4645E926-4816-4A28-8266-4F56A9549097}"/>
  <tableColumns count="1">
    <tableColumn id="1" xr3:uid="{58757AD6-8727-4ADA-BAFD-EFD45E4B1194}" name="Relevância no ecossistema de inovação" dataDxfId="22"/>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B315C-8E01-4920-B6BD-6C45171A0838}">
  <sheetPr>
    <pageSetUpPr fitToPage="1"/>
  </sheetPr>
  <dimension ref="B1:L232"/>
  <sheetViews>
    <sheetView tabSelected="1" zoomScale="70" zoomScaleNormal="70" workbookViewId="0">
      <selection activeCell="L17" sqref="L17"/>
    </sheetView>
  </sheetViews>
  <sheetFormatPr defaultRowHeight="15" x14ac:dyDescent="0.25"/>
  <cols>
    <col min="3" max="3" width="41.28515625" customWidth="1"/>
    <col min="12" max="12" width="54.28515625" customWidth="1"/>
  </cols>
  <sheetData>
    <row r="1" spans="2:12" ht="15.75" thickBot="1" x14ac:dyDescent="0.3"/>
    <row r="2" spans="2:12" ht="15.75" thickTop="1" x14ac:dyDescent="0.25">
      <c r="B2" s="97" t="s">
        <v>0</v>
      </c>
      <c r="C2" s="97"/>
      <c r="D2" s="98" t="s">
        <v>305</v>
      </c>
      <c r="E2" s="99"/>
      <c r="F2" s="99"/>
      <c r="G2" s="99"/>
      <c r="H2" s="99"/>
      <c r="I2" s="99"/>
      <c r="J2" s="99"/>
      <c r="K2" s="99"/>
      <c r="L2" s="100"/>
    </row>
    <row r="3" spans="2:12" ht="15.75" thickBot="1" x14ac:dyDescent="0.3">
      <c r="B3" s="97"/>
      <c r="C3" s="97"/>
      <c r="D3" s="101"/>
      <c r="E3" s="102"/>
      <c r="F3" s="102"/>
      <c r="G3" s="102"/>
      <c r="H3" s="102"/>
      <c r="I3" s="102"/>
      <c r="J3" s="102"/>
      <c r="K3" s="102"/>
      <c r="L3" s="103"/>
    </row>
    <row r="4" spans="2:12" ht="22.5" customHeight="1" thickTop="1" x14ac:dyDescent="0.25">
      <c r="B4" s="97"/>
      <c r="C4" s="97"/>
      <c r="D4" s="90" t="s">
        <v>289</v>
      </c>
      <c r="E4" s="90"/>
      <c r="F4" s="90"/>
      <c r="G4" s="90"/>
      <c r="H4" s="90"/>
      <c r="I4" s="90"/>
      <c r="J4" s="90"/>
      <c r="K4" s="90"/>
      <c r="L4" s="90"/>
    </row>
    <row r="5" spans="2:12" ht="22.5" customHeight="1" x14ac:dyDescent="0.25">
      <c r="B5" s="97"/>
      <c r="C5" s="97"/>
      <c r="D5" s="91"/>
      <c r="E5" s="91"/>
      <c r="F5" s="91"/>
      <c r="G5" s="91"/>
      <c r="H5" s="91"/>
      <c r="I5" s="91"/>
      <c r="J5" s="91"/>
      <c r="K5" s="91"/>
      <c r="L5" s="91"/>
    </row>
    <row r="6" spans="2:12" ht="22.5" customHeight="1" x14ac:dyDescent="0.25">
      <c r="B6" s="1"/>
      <c r="C6" s="2"/>
      <c r="D6" s="91"/>
      <c r="E6" s="91"/>
      <c r="F6" s="91"/>
      <c r="G6" s="91"/>
      <c r="H6" s="91"/>
      <c r="I6" s="91"/>
      <c r="J6" s="91"/>
      <c r="K6" s="91"/>
      <c r="L6" s="91"/>
    </row>
    <row r="7" spans="2:12" ht="22.5" customHeight="1" x14ac:dyDescent="0.25">
      <c r="B7" s="1"/>
      <c r="C7" s="2"/>
      <c r="D7" s="91"/>
      <c r="E7" s="91"/>
      <c r="F7" s="91"/>
      <c r="G7" s="91"/>
      <c r="H7" s="91"/>
      <c r="I7" s="91"/>
      <c r="J7" s="91"/>
      <c r="K7" s="91"/>
      <c r="L7" s="91"/>
    </row>
    <row r="8" spans="2:12" ht="22.5" customHeight="1" x14ac:dyDescent="0.25">
      <c r="B8" s="1"/>
      <c r="C8" s="2"/>
      <c r="D8" s="91"/>
      <c r="E8" s="91"/>
      <c r="F8" s="91"/>
      <c r="G8" s="91"/>
      <c r="H8" s="91"/>
      <c r="I8" s="91"/>
      <c r="J8" s="91"/>
      <c r="K8" s="91"/>
      <c r="L8" s="91"/>
    </row>
    <row r="9" spans="2:12" ht="30.75" customHeight="1" x14ac:dyDescent="0.25">
      <c r="B9" s="92" t="s">
        <v>248</v>
      </c>
      <c r="C9" s="92"/>
      <c r="D9" s="91"/>
      <c r="E9" s="91"/>
      <c r="F9" s="91"/>
      <c r="G9" s="91"/>
      <c r="H9" s="91"/>
      <c r="I9" s="91"/>
      <c r="J9" s="91"/>
      <c r="K9" s="91"/>
      <c r="L9" s="91"/>
    </row>
    <row r="10" spans="2:12" ht="22.5" customHeight="1" x14ac:dyDescent="0.25">
      <c r="B10" s="96" t="s">
        <v>1</v>
      </c>
      <c r="C10" s="96"/>
      <c r="D10" s="91"/>
      <c r="E10" s="91"/>
      <c r="F10" s="91"/>
      <c r="G10" s="91"/>
      <c r="H10" s="91"/>
      <c r="I10" s="91"/>
      <c r="J10" s="91"/>
      <c r="K10" s="91"/>
      <c r="L10" s="91"/>
    </row>
    <row r="11" spans="2:12" ht="22.5" customHeight="1" x14ac:dyDescent="0.25">
      <c r="B11" s="96"/>
      <c r="C11" s="96"/>
      <c r="D11" s="91"/>
      <c r="E11" s="91"/>
      <c r="F11" s="91"/>
      <c r="G11" s="91"/>
      <c r="H11" s="91"/>
      <c r="I11" s="91"/>
      <c r="J11" s="91"/>
      <c r="K11" s="91"/>
      <c r="L11" s="91"/>
    </row>
    <row r="12" spans="2:12" ht="22.5" customHeight="1" x14ac:dyDescent="0.25">
      <c r="B12" s="96"/>
      <c r="C12" s="96"/>
      <c r="D12" s="91"/>
      <c r="E12" s="91"/>
      <c r="F12" s="91"/>
      <c r="G12" s="91"/>
      <c r="H12" s="91"/>
      <c r="I12" s="91"/>
      <c r="J12" s="91"/>
      <c r="K12" s="91"/>
      <c r="L12" s="91"/>
    </row>
    <row r="13" spans="2:12" ht="22.5" customHeight="1" x14ac:dyDescent="0.25">
      <c r="B13" s="96"/>
      <c r="C13" s="96"/>
      <c r="D13" s="91"/>
      <c r="E13" s="91"/>
      <c r="F13" s="91"/>
      <c r="G13" s="91"/>
      <c r="H13" s="91"/>
      <c r="I13" s="91"/>
      <c r="J13" s="91"/>
      <c r="K13" s="91"/>
      <c r="L13" s="91"/>
    </row>
    <row r="14" spans="2:12" ht="22.5" customHeight="1" x14ac:dyDescent="0.25">
      <c r="B14" s="96"/>
      <c r="C14" s="96"/>
      <c r="D14" s="91"/>
      <c r="E14" s="91"/>
      <c r="F14" s="91"/>
      <c r="G14" s="91"/>
      <c r="H14" s="91"/>
      <c r="I14" s="91"/>
      <c r="J14" s="91"/>
      <c r="K14" s="91"/>
      <c r="L14" s="91"/>
    </row>
    <row r="15" spans="2:12" ht="22.5" customHeight="1" x14ac:dyDescent="0.25">
      <c r="B15" s="96"/>
      <c r="C15" s="96"/>
      <c r="D15" s="91"/>
      <c r="E15" s="91"/>
      <c r="F15" s="91"/>
      <c r="G15" s="91"/>
      <c r="H15" s="91"/>
      <c r="I15" s="91"/>
      <c r="J15" s="91"/>
      <c r="K15" s="91"/>
      <c r="L15" s="91"/>
    </row>
    <row r="16" spans="2:12" ht="22.5" customHeight="1" x14ac:dyDescent="0.25">
      <c r="B16" s="96"/>
      <c r="C16" s="96"/>
      <c r="D16" s="91"/>
      <c r="E16" s="91"/>
      <c r="F16" s="91"/>
      <c r="G16" s="91"/>
      <c r="H16" s="91"/>
      <c r="I16" s="91"/>
      <c r="J16" s="91"/>
      <c r="K16" s="91"/>
      <c r="L16" s="91"/>
    </row>
    <row r="18" spans="2:12" ht="21" customHeight="1" x14ac:dyDescent="0.25">
      <c r="B18" s="92" t="s">
        <v>2</v>
      </c>
      <c r="C18" s="92"/>
      <c r="D18" s="92"/>
      <c r="E18" s="92"/>
      <c r="F18" s="92"/>
      <c r="G18" s="92"/>
      <c r="H18" s="92"/>
      <c r="I18" s="92"/>
      <c r="J18" s="92"/>
      <c r="K18" s="92"/>
      <c r="L18" s="92"/>
    </row>
    <row r="19" spans="2:12" ht="15.75" thickBot="1" x14ac:dyDescent="0.3"/>
    <row r="20" spans="2:12" ht="29.25" customHeight="1" thickTop="1" thickBot="1" x14ac:dyDescent="0.3">
      <c r="B20" s="93" t="s">
        <v>3</v>
      </c>
      <c r="C20" s="94"/>
      <c r="D20" s="94"/>
      <c r="E20" s="94"/>
      <c r="F20" s="94"/>
      <c r="G20" s="94"/>
      <c r="H20" s="94"/>
      <c r="I20" s="94"/>
      <c r="J20" s="94"/>
      <c r="K20" s="94"/>
      <c r="L20" s="95"/>
    </row>
    <row r="21" spans="2:12" ht="47.25" customHeight="1" thickTop="1" thickBot="1" x14ac:dyDescent="0.3">
      <c r="B21" s="106" t="s">
        <v>304</v>
      </c>
      <c r="C21" s="107"/>
      <c r="D21" s="3"/>
      <c r="E21" s="71" t="s">
        <v>5</v>
      </c>
      <c r="F21" s="72"/>
      <c r="G21" s="72"/>
      <c r="H21" s="72"/>
      <c r="I21" s="73"/>
      <c r="J21" s="3"/>
      <c r="K21" s="71" t="s">
        <v>6</v>
      </c>
      <c r="L21" s="73"/>
    </row>
    <row r="22" spans="2:12" ht="47.25" customHeight="1" thickTop="1" thickBot="1" x14ac:dyDescent="0.3">
      <c r="B22" s="108"/>
      <c r="C22" s="109"/>
      <c r="D22" s="3"/>
      <c r="E22" s="71" t="s">
        <v>7</v>
      </c>
      <c r="F22" s="72"/>
      <c r="G22" s="72"/>
      <c r="H22" s="72"/>
      <c r="I22" s="73"/>
      <c r="J22" s="3"/>
      <c r="K22" s="71" t="s">
        <v>8</v>
      </c>
      <c r="L22" s="73"/>
    </row>
    <row r="23" spans="2:12" ht="39" customHeight="1" thickTop="1" thickBot="1" x14ac:dyDescent="0.3">
      <c r="B23" s="87" t="s">
        <v>9</v>
      </c>
      <c r="C23" s="88"/>
      <c r="D23" s="88"/>
      <c r="E23" s="88"/>
      <c r="F23" s="88"/>
      <c r="G23" s="88"/>
      <c r="H23" s="88"/>
      <c r="I23" s="88"/>
      <c r="J23" s="88"/>
      <c r="K23" s="88"/>
      <c r="L23" s="89"/>
    </row>
    <row r="24" spans="2:12" ht="39" customHeight="1" thickTop="1" thickBot="1" x14ac:dyDescent="0.3">
      <c r="B24" s="66" t="s">
        <v>11</v>
      </c>
      <c r="C24" s="67"/>
      <c r="D24" s="71"/>
      <c r="E24" s="72"/>
      <c r="F24" s="72"/>
      <c r="G24" s="72"/>
      <c r="H24" s="72"/>
      <c r="I24" s="72"/>
      <c r="J24" s="72"/>
      <c r="K24" s="72"/>
      <c r="L24" s="73"/>
    </row>
    <row r="25" spans="2:12" ht="39" customHeight="1" thickTop="1" thickBot="1" x14ac:dyDescent="0.3">
      <c r="B25" s="66" t="s">
        <v>202</v>
      </c>
      <c r="C25" s="67"/>
      <c r="D25" s="68"/>
      <c r="E25" s="69"/>
      <c r="F25" s="69"/>
      <c r="G25" s="69"/>
      <c r="H25" s="69"/>
      <c r="I25" s="69"/>
      <c r="J25" s="69"/>
      <c r="K25" s="69"/>
      <c r="L25" s="70"/>
    </row>
    <row r="26" spans="2:12" ht="39" customHeight="1" thickTop="1" thickBot="1" x14ac:dyDescent="0.3">
      <c r="B26" s="66" t="s">
        <v>13</v>
      </c>
      <c r="C26" s="67"/>
      <c r="D26" s="71"/>
      <c r="E26" s="72"/>
      <c r="F26" s="72"/>
      <c r="G26" s="72"/>
      <c r="H26" s="72"/>
      <c r="I26" s="72"/>
      <c r="J26" s="72"/>
      <c r="K26" s="72"/>
      <c r="L26" s="73"/>
    </row>
    <row r="27" spans="2:12" ht="39" customHeight="1" thickTop="1" thickBot="1" x14ac:dyDescent="0.3">
      <c r="B27" s="66" t="s">
        <v>203</v>
      </c>
      <c r="C27" s="77"/>
      <c r="D27" s="77"/>
      <c r="E27" s="77"/>
      <c r="F27" s="77"/>
      <c r="G27" s="77"/>
      <c r="H27" s="77"/>
      <c r="I27" s="77"/>
      <c r="J27" s="77"/>
      <c r="K27" s="78"/>
      <c r="L27" s="76"/>
    </row>
    <row r="28" spans="2:12" ht="39" customHeight="1" thickTop="1" thickBot="1" x14ac:dyDescent="0.3">
      <c r="B28" s="66" t="s">
        <v>283</v>
      </c>
      <c r="C28" s="77"/>
      <c r="D28" s="77"/>
      <c r="E28" s="77"/>
      <c r="F28" s="77"/>
      <c r="G28" s="77"/>
      <c r="H28" s="77"/>
      <c r="I28" s="77"/>
      <c r="J28" s="77"/>
      <c r="K28" s="78"/>
      <c r="L28" s="76"/>
    </row>
    <row r="29" spans="2:12" ht="39" customHeight="1" thickTop="1" thickBot="1" x14ac:dyDescent="0.3">
      <c r="B29" s="66" t="s">
        <v>284</v>
      </c>
      <c r="C29" s="77"/>
      <c r="D29" s="77"/>
      <c r="E29" s="77"/>
      <c r="F29" s="77"/>
      <c r="G29" s="77"/>
      <c r="H29" s="77"/>
      <c r="I29" s="77"/>
      <c r="J29" s="77"/>
      <c r="K29" s="78"/>
      <c r="L29" s="76"/>
    </row>
    <row r="30" spans="2:12" ht="39" customHeight="1" thickTop="1" thickBot="1" x14ac:dyDescent="0.3">
      <c r="B30" s="66" t="s">
        <v>232</v>
      </c>
      <c r="C30" s="77"/>
      <c r="D30" s="77"/>
      <c r="E30" s="77"/>
      <c r="F30" s="77"/>
      <c r="G30" s="77"/>
      <c r="H30" s="77"/>
      <c r="I30" s="77"/>
      <c r="J30" s="77"/>
      <c r="K30" s="78"/>
      <c r="L30" s="76"/>
    </row>
    <row r="31" spans="2:12" ht="51" customHeight="1" thickTop="1" thickBot="1" x14ac:dyDescent="0.3">
      <c r="B31" s="66" t="s">
        <v>249</v>
      </c>
      <c r="C31" s="67"/>
      <c r="D31" s="71"/>
      <c r="E31" s="72"/>
      <c r="F31" s="72"/>
      <c r="G31" s="72"/>
      <c r="H31" s="72"/>
      <c r="I31" s="72"/>
      <c r="J31" s="72"/>
      <c r="K31" s="72"/>
      <c r="L31" s="73"/>
    </row>
    <row r="32" spans="2:12" ht="39" customHeight="1" thickTop="1" thickBot="1" x14ac:dyDescent="0.3">
      <c r="B32" s="66" t="s">
        <v>17</v>
      </c>
      <c r="C32" s="67"/>
      <c r="D32" s="110"/>
      <c r="E32" s="72"/>
      <c r="F32" s="72"/>
      <c r="G32" s="72"/>
      <c r="H32" s="72"/>
      <c r="I32" s="72"/>
      <c r="J32" s="72"/>
      <c r="K32" s="72"/>
      <c r="L32" s="73"/>
    </row>
    <row r="33" spans="2:12" ht="39" customHeight="1" thickTop="1" thickBot="1" x14ac:dyDescent="0.3">
      <c r="B33" s="66" t="s">
        <v>19</v>
      </c>
      <c r="C33" s="67"/>
      <c r="D33" s="71"/>
      <c r="E33" s="72"/>
      <c r="F33" s="72"/>
      <c r="G33" s="72"/>
      <c r="H33" s="72"/>
      <c r="I33" s="72"/>
      <c r="J33" s="72"/>
      <c r="K33" s="72"/>
      <c r="L33" s="73"/>
    </row>
    <row r="34" spans="2:12" ht="39" customHeight="1" thickTop="1" thickBot="1" x14ac:dyDescent="0.3">
      <c r="B34" s="66" t="s">
        <v>288</v>
      </c>
      <c r="C34" s="67"/>
      <c r="D34" s="71"/>
      <c r="E34" s="72"/>
      <c r="F34" s="72"/>
      <c r="G34" s="72"/>
      <c r="H34" s="72"/>
      <c r="I34" s="72"/>
      <c r="J34" s="72"/>
      <c r="K34" s="72"/>
      <c r="L34" s="73"/>
    </row>
    <row r="35" spans="2:12" ht="39" customHeight="1" thickTop="1" thickBot="1" x14ac:dyDescent="0.3">
      <c r="B35" s="66" t="s">
        <v>286</v>
      </c>
      <c r="C35" s="67"/>
      <c r="D35" s="71"/>
      <c r="E35" s="72"/>
      <c r="F35" s="72"/>
      <c r="G35" s="72"/>
      <c r="H35" s="72"/>
      <c r="I35" s="72"/>
      <c r="J35" s="72"/>
      <c r="K35" s="72"/>
      <c r="L35" s="73"/>
    </row>
    <row r="36" spans="2:12" ht="39" customHeight="1" thickTop="1" thickBot="1" x14ac:dyDescent="0.3">
      <c r="B36" s="66" t="s">
        <v>124</v>
      </c>
      <c r="C36" s="77"/>
      <c r="D36" s="77"/>
      <c r="E36" s="77"/>
      <c r="F36" s="77"/>
      <c r="G36" s="77"/>
      <c r="H36" s="77"/>
      <c r="I36" s="77"/>
      <c r="J36" s="77"/>
      <c r="K36" s="78"/>
      <c r="L36" s="76"/>
    </row>
    <row r="37" spans="2:12" ht="39" customHeight="1" thickTop="1" thickBot="1" x14ac:dyDescent="0.3">
      <c r="B37" s="66" t="s">
        <v>287</v>
      </c>
      <c r="C37" s="67"/>
      <c r="D37" s="79"/>
      <c r="E37" s="79"/>
      <c r="F37" s="79"/>
      <c r="G37" s="79"/>
      <c r="H37" s="79"/>
      <c r="I37" s="79"/>
      <c r="J37" s="79"/>
      <c r="K37" s="79"/>
      <c r="L37" s="79"/>
    </row>
    <row r="38" spans="2:12" ht="39" customHeight="1" thickTop="1" thickBot="1" x14ac:dyDescent="0.3">
      <c r="B38" s="66" t="s">
        <v>137</v>
      </c>
      <c r="C38" s="67"/>
      <c r="D38" s="79"/>
      <c r="E38" s="79"/>
      <c r="F38" s="79"/>
      <c r="G38" s="79"/>
      <c r="H38" s="79"/>
      <c r="I38" s="79"/>
      <c r="J38" s="79"/>
      <c r="K38" s="79"/>
      <c r="L38" s="79"/>
    </row>
    <row r="39" spans="2:12" ht="39" customHeight="1" thickTop="1" thickBot="1" x14ac:dyDescent="0.3">
      <c r="B39" s="66" t="s">
        <v>14</v>
      </c>
      <c r="C39" s="67"/>
      <c r="D39" s="79"/>
      <c r="E39" s="79"/>
      <c r="F39" s="79"/>
      <c r="G39" s="79"/>
      <c r="H39" s="79"/>
      <c r="I39" s="79"/>
      <c r="J39" s="79"/>
      <c r="K39" s="79"/>
      <c r="L39" s="79"/>
    </row>
    <row r="40" spans="2:12" ht="39" customHeight="1" thickTop="1" thickBot="1" x14ac:dyDescent="0.3">
      <c r="B40" s="66" t="s">
        <v>15</v>
      </c>
      <c r="C40" s="67"/>
      <c r="D40" s="78"/>
      <c r="E40" s="75"/>
      <c r="F40" s="75"/>
      <c r="G40" s="75"/>
      <c r="H40" s="75"/>
      <c r="I40" s="75"/>
      <c r="J40" s="75"/>
      <c r="K40" s="75"/>
      <c r="L40" s="76"/>
    </row>
    <row r="41" spans="2:12" ht="39" customHeight="1" thickTop="1" thickBot="1" x14ac:dyDescent="0.3">
      <c r="B41" s="66" t="s">
        <v>16</v>
      </c>
      <c r="C41" s="77"/>
      <c r="D41" s="77"/>
      <c r="E41" s="77"/>
      <c r="F41" s="77"/>
      <c r="G41" s="77"/>
      <c r="H41" s="77"/>
      <c r="I41" s="77"/>
      <c r="J41" s="77"/>
      <c r="K41" s="78"/>
      <c r="L41" s="76"/>
    </row>
    <row r="42" spans="2:12" ht="39" customHeight="1" thickTop="1" thickBot="1" x14ac:dyDescent="0.3">
      <c r="B42" s="66" t="s">
        <v>256</v>
      </c>
      <c r="C42" s="77"/>
      <c r="D42" s="77"/>
      <c r="E42" s="77"/>
      <c r="F42" s="77"/>
      <c r="G42" s="77"/>
      <c r="H42" s="77"/>
      <c r="I42" s="77"/>
      <c r="J42" s="77"/>
      <c r="K42" s="78"/>
      <c r="L42" s="76"/>
    </row>
    <row r="43" spans="2:12" ht="57" customHeight="1" thickTop="1" thickBot="1" x14ac:dyDescent="0.3">
      <c r="B43" s="66" t="s">
        <v>237</v>
      </c>
      <c r="C43" s="67"/>
      <c r="D43" s="78"/>
      <c r="E43" s="75"/>
      <c r="F43" s="75"/>
      <c r="G43" s="75"/>
      <c r="H43" s="75"/>
      <c r="I43" s="75"/>
      <c r="J43" s="75"/>
      <c r="K43" s="75"/>
      <c r="L43" s="76"/>
    </row>
    <row r="44" spans="2:12" ht="39" customHeight="1" thickTop="1" thickBot="1" x14ac:dyDescent="0.3">
      <c r="B44" s="66" t="s">
        <v>63</v>
      </c>
      <c r="C44" s="77"/>
      <c r="D44" s="77"/>
      <c r="E44" s="77"/>
      <c r="F44" s="77"/>
      <c r="G44" s="77"/>
      <c r="H44" s="77"/>
      <c r="I44" s="77"/>
      <c r="J44" s="77"/>
      <c r="K44" s="78"/>
      <c r="L44" s="76"/>
    </row>
    <row r="45" spans="2:12" ht="39" customHeight="1" thickTop="1" thickBot="1" x14ac:dyDescent="0.3">
      <c r="B45" s="66" t="s">
        <v>64</v>
      </c>
      <c r="C45" s="67"/>
      <c r="D45" s="78"/>
      <c r="E45" s="75"/>
      <c r="F45" s="75"/>
      <c r="G45" s="75"/>
      <c r="H45" s="75"/>
      <c r="I45" s="75"/>
      <c r="J45" s="75"/>
      <c r="K45" s="75"/>
      <c r="L45" s="76"/>
    </row>
    <row r="46" spans="2:12" ht="39" customHeight="1" thickTop="1" thickBot="1" x14ac:dyDescent="0.3">
      <c r="B46" s="66" t="s">
        <v>65</v>
      </c>
      <c r="C46" s="67"/>
      <c r="D46" s="78"/>
      <c r="E46" s="75"/>
      <c r="F46" s="75"/>
      <c r="G46" s="75"/>
      <c r="H46" s="75"/>
      <c r="I46" s="75"/>
      <c r="J46" s="75"/>
      <c r="K46" s="75"/>
      <c r="L46" s="76"/>
    </row>
    <row r="47" spans="2:12" ht="35.25" customHeight="1" thickTop="1" thickBot="1" x14ac:dyDescent="0.3">
      <c r="B47" s="87" t="s">
        <v>300</v>
      </c>
      <c r="C47" s="88"/>
      <c r="D47" s="88"/>
      <c r="E47" s="88"/>
      <c r="F47" s="88"/>
      <c r="G47" s="88"/>
      <c r="H47" s="88"/>
      <c r="I47" s="88"/>
      <c r="J47" s="88"/>
      <c r="K47" s="88"/>
      <c r="L47" s="89"/>
    </row>
    <row r="48" spans="2:12" ht="35.25" customHeight="1" thickTop="1" thickBot="1" x14ac:dyDescent="0.3">
      <c r="B48" s="66" t="s">
        <v>11</v>
      </c>
      <c r="C48" s="67"/>
      <c r="D48" s="71"/>
      <c r="E48" s="72"/>
      <c r="F48" s="72"/>
      <c r="G48" s="72"/>
      <c r="H48" s="72"/>
      <c r="I48" s="72"/>
      <c r="J48" s="72"/>
      <c r="K48" s="72"/>
      <c r="L48" s="73"/>
    </row>
    <row r="49" spans="2:12" ht="35.25" customHeight="1" thickTop="1" thickBot="1" x14ac:dyDescent="0.3">
      <c r="B49" s="66" t="s">
        <v>12</v>
      </c>
      <c r="C49" s="67"/>
      <c r="D49" s="68"/>
      <c r="E49" s="69"/>
      <c r="F49" s="69"/>
      <c r="G49" s="69"/>
      <c r="H49" s="69"/>
      <c r="I49" s="69"/>
      <c r="J49" s="69"/>
      <c r="K49" s="69"/>
      <c r="L49" s="70"/>
    </row>
    <row r="50" spans="2:12" ht="47.25" customHeight="1" thickTop="1" thickBot="1" x14ac:dyDescent="0.3">
      <c r="B50" s="66" t="s">
        <v>66</v>
      </c>
      <c r="C50" s="67"/>
      <c r="D50" s="71"/>
      <c r="E50" s="72"/>
      <c r="F50" s="72"/>
      <c r="G50" s="72"/>
      <c r="H50" s="72"/>
      <c r="I50" s="72"/>
      <c r="J50" s="72"/>
      <c r="K50" s="72"/>
      <c r="L50" s="73"/>
    </row>
    <row r="51" spans="2:12" ht="35.25" customHeight="1" thickTop="1" thickBot="1" x14ac:dyDescent="0.3">
      <c r="B51" s="66" t="s">
        <v>17</v>
      </c>
      <c r="C51" s="67"/>
      <c r="D51" s="74"/>
      <c r="E51" s="104"/>
      <c r="F51" s="104"/>
      <c r="G51" s="104"/>
      <c r="H51" s="104"/>
      <c r="I51" s="104"/>
      <c r="J51" s="104"/>
      <c r="K51" s="104"/>
      <c r="L51" s="105"/>
    </row>
    <row r="52" spans="2:12" ht="35.25" customHeight="1" thickTop="1" thickBot="1" x14ac:dyDescent="0.3">
      <c r="B52" s="66" t="s">
        <v>19</v>
      </c>
      <c r="C52" s="67"/>
      <c r="D52" s="78"/>
      <c r="E52" s="75"/>
      <c r="F52" s="75"/>
      <c r="G52" s="75"/>
      <c r="H52" s="75"/>
      <c r="I52" s="75"/>
      <c r="J52" s="75"/>
      <c r="K52" s="75"/>
      <c r="L52" s="76"/>
    </row>
    <row r="53" spans="2:12" ht="39" customHeight="1" thickTop="1" thickBot="1" x14ac:dyDescent="0.3">
      <c r="B53" s="66" t="s">
        <v>288</v>
      </c>
      <c r="C53" s="67"/>
      <c r="D53" s="71"/>
      <c r="E53" s="72"/>
      <c r="F53" s="72"/>
      <c r="G53" s="72"/>
      <c r="H53" s="72"/>
      <c r="I53" s="72"/>
      <c r="J53" s="72"/>
      <c r="K53" s="72"/>
      <c r="L53" s="73"/>
    </row>
    <row r="54" spans="2:12" ht="35.25" customHeight="1" thickTop="1" thickBot="1" x14ac:dyDescent="0.3">
      <c r="B54" s="66" t="s">
        <v>18</v>
      </c>
      <c r="C54" s="67"/>
      <c r="D54" s="78"/>
      <c r="E54" s="75"/>
      <c r="F54" s="75"/>
      <c r="G54" s="75"/>
      <c r="H54" s="75"/>
      <c r="I54" s="75"/>
      <c r="J54" s="75"/>
      <c r="K54" s="75"/>
      <c r="L54" s="76"/>
    </row>
    <row r="55" spans="2:12" ht="35.25" customHeight="1" thickTop="1" thickBot="1" x14ac:dyDescent="0.3">
      <c r="B55" s="66" t="s">
        <v>10</v>
      </c>
      <c r="C55" s="67"/>
      <c r="D55" s="79"/>
      <c r="E55" s="79"/>
      <c r="F55" s="79"/>
      <c r="G55" s="79"/>
      <c r="H55" s="79"/>
      <c r="I55" s="79"/>
      <c r="J55" s="79"/>
      <c r="K55" s="79"/>
      <c r="L55" s="79"/>
    </row>
    <row r="56" spans="2:12" ht="39" customHeight="1" thickTop="1" thickBot="1" x14ac:dyDescent="0.3">
      <c r="B56" s="66" t="s">
        <v>137</v>
      </c>
      <c r="C56" s="67"/>
      <c r="D56" s="79"/>
      <c r="E56" s="79"/>
      <c r="F56" s="79"/>
      <c r="G56" s="79"/>
      <c r="H56" s="79"/>
      <c r="I56" s="79"/>
      <c r="J56" s="79"/>
      <c r="K56" s="79"/>
      <c r="L56" s="79"/>
    </row>
    <row r="57" spans="2:12" ht="35.25" customHeight="1" thickTop="1" thickBot="1" x14ac:dyDescent="0.3">
      <c r="B57" s="66" t="s">
        <v>14</v>
      </c>
      <c r="C57" s="67"/>
      <c r="D57" s="79"/>
      <c r="E57" s="79"/>
      <c r="F57" s="79"/>
      <c r="G57" s="79"/>
      <c r="H57" s="79"/>
      <c r="I57" s="79"/>
      <c r="J57" s="79"/>
      <c r="K57" s="79"/>
      <c r="L57" s="79"/>
    </row>
    <row r="58" spans="2:12" ht="35.25" customHeight="1" thickTop="1" thickBot="1" x14ac:dyDescent="0.3">
      <c r="B58" s="66" t="s">
        <v>15</v>
      </c>
      <c r="C58" s="67"/>
      <c r="D58" s="74"/>
      <c r="E58" s="75"/>
      <c r="F58" s="75"/>
      <c r="G58" s="75"/>
      <c r="H58" s="75"/>
      <c r="I58" s="75"/>
      <c r="J58" s="75"/>
      <c r="K58" s="75"/>
      <c r="L58" s="76"/>
    </row>
    <row r="59" spans="2:12" ht="35.25" customHeight="1" thickTop="1" thickBot="1" x14ac:dyDescent="0.3">
      <c r="B59" s="66" t="s">
        <v>82</v>
      </c>
      <c r="C59" s="77"/>
      <c r="D59" s="77"/>
      <c r="E59" s="77"/>
      <c r="F59" s="77"/>
      <c r="G59" s="77"/>
      <c r="H59" s="77"/>
      <c r="I59" s="77"/>
      <c r="J59" s="77"/>
      <c r="K59" s="78"/>
      <c r="L59" s="76"/>
    </row>
    <row r="60" spans="2:12" ht="35.25" customHeight="1" thickTop="1" thickBot="1" x14ac:dyDescent="0.3">
      <c r="B60" s="66" t="s">
        <v>261</v>
      </c>
      <c r="C60" s="77"/>
      <c r="D60" s="77"/>
      <c r="E60" s="77"/>
      <c r="F60" s="77"/>
      <c r="G60" s="77"/>
      <c r="H60" s="77"/>
      <c r="I60" s="77"/>
      <c r="J60" s="77"/>
      <c r="K60" s="78"/>
      <c r="L60" s="76"/>
    </row>
    <row r="61" spans="2:12" ht="35.25" customHeight="1" thickTop="1" thickBot="1" x14ac:dyDescent="0.3">
      <c r="B61" s="66" t="s">
        <v>250</v>
      </c>
      <c r="C61" s="67"/>
      <c r="D61" s="78"/>
      <c r="E61" s="75"/>
      <c r="F61" s="75"/>
      <c r="G61" s="75"/>
      <c r="H61" s="75"/>
      <c r="I61" s="75"/>
      <c r="J61" s="75"/>
      <c r="K61" s="75"/>
      <c r="L61" s="76"/>
    </row>
    <row r="62" spans="2:12" ht="35.25" customHeight="1" thickTop="1" thickBot="1" x14ac:dyDescent="0.3">
      <c r="B62" s="66" t="s">
        <v>63</v>
      </c>
      <c r="C62" s="77"/>
      <c r="D62" s="77"/>
      <c r="E62" s="77"/>
      <c r="F62" s="77"/>
      <c r="G62" s="77"/>
      <c r="H62" s="77"/>
      <c r="I62" s="77"/>
      <c r="J62" s="77"/>
      <c r="K62" s="78"/>
      <c r="L62" s="76"/>
    </row>
    <row r="63" spans="2:12" ht="35.25" customHeight="1" thickTop="1" thickBot="1" x14ac:dyDescent="0.3">
      <c r="B63" s="66" t="s">
        <v>83</v>
      </c>
      <c r="C63" s="67"/>
      <c r="D63" s="78"/>
      <c r="E63" s="75"/>
      <c r="F63" s="75"/>
      <c r="G63" s="75"/>
      <c r="H63" s="75"/>
      <c r="I63" s="75"/>
      <c r="J63" s="75"/>
      <c r="K63" s="75"/>
      <c r="L63" s="76"/>
    </row>
    <row r="64" spans="2:12" ht="35.25" customHeight="1" thickTop="1" thickBot="1" x14ac:dyDescent="0.3">
      <c r="B64" s="66" t="s">
        <v>65</v>
      </c>
      <c r="C64" s="67"/>
      <c r="D64" s="78"/>
      <c r="E64" s="75"/>
      <c r="F64" s="75"/>
      <c r="G64" s="75"/>
      <c r="H64" s="75"/>
      <c r="I64" s="75"/>
      <c r="J64" s="75"/>
      <c r="K64" s="75"/>
      <c r="L64" s="76"/>
    </row>
    <row r="65" spans="2:12" ht="33.75" customHeight="1" thickTop="1" thickBot="1" x14ac:dyDescent="0.3">
      <c r="B65" s="87" t="s">
        <v>301</v>
      </c>
      <c r="C65" s="88"/>
      <c r="D65" s="88"/>
      <c r="E65" s="88"/>
      <c r="F65" s="88"/>
      <c r="G65" s="88"/>
      <c r="H65" s="88"/>
      <c r="I65" s="88"/>
      <c r="J65" s="88"/>
      <c r="K65" s="88"/>
      <c r="L65" s="89"/>
    </row>
    <row r="66" spans="2:12" ht="33.75" customHeight="1" thickTop="1" thickBot="1" x14ac:dyDescent="0.3">
      <c r="B66" s="66" t="s">
        <v>11</v>
      </c>
      <c r="C66" s="67"/>
      <c r="D66" s="71"/>
      <c r="E66" s="72"/>
      <c r="F66" s="72"/>
      <c r="G66" s="72"/>
      <c r="H66" s="72"/>
      <c r="I66" s="72"/>
      <c r="J66" s="72"/>
      <c r="K66" s="72"/>
      <c r="L66" s="73"/>
    </row>
    <row r="67" spans="2:12" ht="33.75" customHeight="1" thickTop="1" thickBot="1" x14ac:dyDescent="0.3">
      <c r="B67" s="66" t="s">
        <v>12</v>
      </c>
      <c r="C67" s="67"/>
      <c r="D67" s="68"/>
      <c r="E67" s="69"/>
      <c r="F67" s="69"/>
      <c r="G67" s="69"/>
      <c r="H67" s="69"/>
      <c r="I67" s="69"/>
      <c r="J67" s="69"/>
      <c r="K67" s="69"/>
      <c r="L67" s="70"/>
    </row>
    <row r="68" spans="2:12" ht="51" customHeight="1" thickTop="1" thickBot="1" x14ac:dyDescent="0.3">
      <c r="B68" s="66" t="s">
        <v>66</v>
      </c>
      <c r="C68" s="67"/>
      <c r="D68" s="78"/>
      <c r="E68" s="75"/>
      <c r="F68" s="75"/>
      <c r="G68" s="75"/>
      <c r="H68" s="75"/>
      <c r="I68" s="75"/>
      <c r="J68" s="75"/>
      <c r="K68" s="75"/>
      <c r="L68" s="76"/>
    </row>
    <row r="69" spans="2:12" ht="33.75" customHeight="1" thickTop="1" thickBot="1" x14ac:dyDescent="0.3">
      <c r="B69" s="66" t="s">
        <v>17</v>
      </c>
      <c r="C69" s="67"/>
      <c r="D69" s="74"/>
      <c r="E69" s="75"/>
      <c r="F69" s="75"/>
      <c r="G69" s="75"/>
      <c r="H69" s="75"/>
      <c r="I69" s="75"/>
      <c r="J69" s="75"/>
      <c r="K69" s="75"/>
      <c r="L69" s="76"/>
    </row>
    <row r="70" spans="2:12" ht="39" customHeight="1" thickTop="1" thickBot="1" x14ac:dyDescent="0.3">
      <c r="B70" s="66" t="s">
        <v>288</v>
      </c>
      <c r="C70" s="67"/>
      <c r="D70" s="71"/>
      <c r="E70" s="72"/>
      <c r="F70" s="72"/>
      <c r="G70" s="72"/>
      <c r="H70" s="72"/>
      <c r="I70" s="72"/>
      <c r="J70" s="72"/>
      <c r="K70" s="72"/>
      <c r="L70" s="73"/>
    </row>
    <row r="71" spans="2:12" ht="33.75" customHeight="1" thickTop="1" thickBot="1" x14ac:dyDescent="0.3">
      <c r="B71" s="66" t="s">
        <v>19</v>
      </c>
      <c r="C71" s="67"/>
      <c r="D71" s="78"/>
      <c r="E71" s="75"/>
      <c r="F71" s="75"/>
      <c r="G71" s="75"/>
      <c r="H71" s="75"/>
      <c r="I71" s="75"/>
      <c r="J71" s="75"/>
      <c r="K71" s="75"/>
      <c r="L71" s="76"/>
    </row>
    <row r="72" spans="2:12" ht="33.75" customHeight="1" thickTop="1" thickBot="1" x14ac:dyDescent="0.3">
      <c r="B72" s="66" t="s">
        <v>18</v>
      </c>
      <c r="C72" s="67"/>
      <c r="D72" s="78"/>
      <c r="E72" s="75"/>
      <c r="F72" s="75"/>
      <c r="G72" s="75"/>
      <c r="H72" s="75"/>
      <c r="I72" s="75"/>
      <c r="J72" s="75"/>
      <c r="K72" s="75"/>
      <c r="L72" s="76"/>
    </row>
    <row r="73" spans="2:12" ht="33.75" customHeight="1" thickTop="1" thickBot="1" x14ac:dyDescent="0.3">
      <c r="B73" s="66" t="s">
        <v>10</v>
      </c>
      <c r="C73" s="67"/>
      <c r="D73" s="79"/>
      <c r="E73" s="79"/>
      <c r="F73" s="79"/>
      <c r="G73" s="79"/>
      <c r="H73" s="79"/>
      <c r="I73" s="79"/>
      <c r="J73" s="79"/>
      <c r="K73" s="79"/>
      <c r="L73" s="79"/>
    </row>
    <row r="74" spans="2:12" ht="39" customHeight="1" thickTop="1" thickBot="1" x14ac:dyDescent="0.3">
      <c r="B74" s="66" t="s">
        <v>137</v>
      </c>
      <c r="C74" s="67"/>
      <c r="D74" s="79"/>
      <c r="E74" s="79"/>
      <c r="F74" s="79"/>
      <c r="G74" s="79"/>
      <c r="H74" s="79"/>
      <c r="I74" s="79"/>
      <c r="J74" s="79"/>
      <c r="K74" s="79"/>
      <c r="L74" s="79"/>
    </row>
    <row r="75" spans="2:12" ht="33.75" customHeight="1" thickTop="1" thickBot="1" x14ac:dyDescent="0.3">
      <c r="B75" s="66" t="s">
        <v>14</v>
      </c>
      <c r="C75" s="67"/>
      <c r="D75" s="79"/>
      <c r="E75" s="79"/>
      <c r="F75" s="79"/>
      <c r="G75" s="79"/>
      <c r="H75" s="79"/>
      <c r="I75" s="79"/>
      <c r="J75" s="79"/>
      <c r="K75" s="79"/>
      <c r="L75" s="79"/>
    </row>
    <row r="76" spans="2:12" ht="33.75" customHeight="1" thickTop="1" thickBot="1" x14ac:dyDescent="0.3">
      <c r="B76" s="66" t="s">
        <v>15</v>
      </c>
      <c r="C76" s="67"/>
      <c r="D76" s="74"/>
      <c r="E76" s="75"/>
      <c r="F76" s="75"/>
      <c r="G76" s="75"/>
      <c r="H76" s="75"/>
      <c r="I76" s="75"/>
      <c r="J76" s="75"/>
      <c r="K76" s="75"/>
      <c r="L76" s="76"/>
    </row>
    <row r="77" spans="2:12" ht="33.75" customHeight="1" thickTop="1" thickBot="1" x14ac:dyDescent="0.3">
      <c r="B77" s="66" t="s">
        <v>63</v>
      </c>
      <c r="C77" s="77"/>
      <c r="D77" s="77"/>
      <c r="E77" s="77"/>
      <c r="F77" s="77"/>
      <c r="G77" s="77"/>
      <c r="H77" s="77"/>
      <c r="I77" s="77"/>
      <c r="J77" s="77"/>
      <c r="K77" s="78"/>
      <c r="L77" s="76"/>
    </row>
    <row r="78" spans="2:12" ht="33.75" customHeight="1" thickTop="1" thickBot="1" x14ac:dyDescent="0.3">
      <c r="B78" s="66" t="s">
        <v>83</v>
      </c>
      <c r="C78" s="67"/>
      <c r="D78" s="78"/>
      <c r="E78" s="75"/>
      <c r="F78" s="75"/>
      <c r="G78" s="75"/>
      <c r="H78" s="75"/>
      <c r="I78" s="75"/>
      <c r="J78" s="75"/>
      <c r="K78" s="75"/>
      <c r="L78" s="76"/>
    </row>
    <row r="79" spans="2:12" ht="33.75" customHeight="1" thickTop="1" thickBot="1" x14ac:dyDescent="0.3">
      <c r="B79" s="66" t="s">
        <v>84</v>
      </c>
      <c r="C79" s="67"/>
      <c r="D79" s="78"/>
      <c r="E79" s="75"/>
      <c r="F79" s="75"/>
      <c r="G79" s="75"/>
      <c r="H79" s="75"/>
      <c r="I79" s="75"/>
      <c r="J79" s="75"/>
      <c r="K79" s="75"/>
      <c r="L79" s="76"/>
    </row>
    <row r="80" spans="2:12" ht="21" thickTop="1" thickBot="1" x14ac:dyDescent="0.3">
      <c r="B80" s="111" t="s">
        <v>48</v>
      </c>
      <c r="C80" s="111"/>
      <c r="D80" s="111"/>
      <c r="E80" s="111"/>
      <c r="F80" s="111"/>
      <c r="G80" s="111"/>
      <c r="H80" s="111"/>
      <c r="I80" s="111"/>
      <c r="J80" s="111"/>
      <c r="K80" s="111"/>
      <c r="L80" s="111"/>
    </row>
    <row r="81" spans="2:12" ht="35.25" customHeight="1" thickTop="1" thickBot="1" x14ac:dyDescent="0.3">
      <c r="B81" s="66" t="s">
        <v>22</v>
      </c>
      <c r="C81" s="67"/>
      <c r="D81" s="71"/>
      <c r="E81" s="72"/>
      <c r="F81" s="72"/>
      <c r="G81" s="72"/>
      <c r="H81" s="72"/>
      <c r="I81" s="72"/>
      <c r="J81" s="72"/>
      <c r="K81" s="72"/>
      <c r="L81" s="73"/>
    </row>
    <row r="82" spans="2:12" ht="35.25" customHeight="1" thickTop="1" thickBot="1" x14ac:dyDescent="0.3">
      <c r="B82" s="106" t="s">
        <v>290</v>
      </c>
      <c r="C82" s="107"/>
      <c r="D82" s="3"/>
      <c r="E82" s="71" t="s">
        <v>39</v>
      </c>
      <c r="F82" s="72"/>
      <c r="G82" s="72"/>
      <c r="H82" s="72"/>
      <c r="I82" s="73"/>
      <c r="J82" s="3"/>
      <c r="K82" s="71" t="s">
        <v>40</v>
      </c>
      <c r="L82" s="73"/>
    </row>
    <row r="83" spans="2:12" ht="35.25" customHeight="1" thickTop="1" thickBot="1" x14ac:dyDescent="0.3">
      <c r="B83" s="108"/>
      <c r="C83" s="109"/>
      <c r="D83" s="3"/>
      <c r="E83" s="71" t="s">
        <v>41</v>
      </c>
      <c r="F83" s="72"/>
      <c r="G83" s="72"/>
      <c r="H83" s="72"/>
      <c r="I83" s="73"/>
      <c r="J83" s="3"/>
      <c r="K83" s="71" t="s">
        <v>190</v>
      </c>
      <c r="L83" s="73"/>
    </row>
    <row r="84" spans="2:12" ht="35.25" customHeight="1" thickTop="1" thickBot="1" x14ac:dyDescent="0.3">
      <c r="B84" s="66" t="s">
        <v>204</v>
      </c>
      <c r="C84" s="67"/>
      <c r="D84" s="71"/>
      <c r="E84" s="72"/>
      <c r="F84" s="72"/>
      <c r="G84" s="72"/>
      <c r="H84" s="72"/>
      <c r="I84" s="72"/>
      <c r="J84" s="72"/>
      <c r="K84" s="72"/>
      <c r="L84" s="73"/>
    </row>
    <row r="85" spans="2:12" ht="96" customHeight="1" thickTop="1" thickBot="1" x14ac:dyDescent="0.3">
      <c r="B85" s="66" t="s">
        <v>42</v>
      </c>
      <c r="C85" s="67"/>
      <c r="D85" s="78"/>
      <c r="E85" s="75"/>
      <c r="F85" s="75"/>
      <c r="G85" s="75"/>
      <c r="H85" s="75"/>
      <c r="I85" s="75"/>
      <c r="J85" s="75"/>
      <c r="K85" s="75"/>
      <c r="L85" s="76"/>
    </row>
    <row r="86" spans="2:12" ht="65.25" customHeight="1" thickTop="1" thickBot="1" x14ac:dyDescent="0.3">
      <c r="B86" s="66" t="s">
        <v>85</v>
      </c>
      <c r="C86" s="67"/>
      <c r="D86" s="78"/>
      <c r="E86" s="75"/>
      <c r="F86" s="75"/>
      <c r="G86" s="75"/>
      <c r="H86" s="75"/>
      <c r="I86" s="75"/>
      <c r="J86" s="75"/>
      <c r="K86" s="75"/>
      <c r="L86" s="76"/>
    </row>
    <row r="87" spans="2:12" ht="98.25" customHeight="1" thickTop="1" thickBot="1" x14ac:dyDescent="0.3">
      <c r="B87" s="66" t="s">
        <v>43</v>
      </c>
      <c r="C87" s="67"/>
      <c r="D87" s="78"/>
      <c r="E87" s="75"/>
      <c r="F87" s="75"/>
      <c r="G87" s="75"/>
      <c r="H87" s="75"/>
      <c r="I87" s="75"/>
      <c r="J87" s="75"/>
      <c r="K87" s="75"/>
      <c r="L87" s="76"/>
    </row>
    <row r="88" spans="2:12" ht="35.25" customHeight="1" thickTop="1" thickBot="1" x14ac:dyDescent="0.3">
      <c r="B88" s="66" t="s">
        <v>251</v>
      </c>
      <c r="C88" s="67"/>
      <c r="D88" s="78"/>
      <c r="E88" s="75"/>
      <c r="F88" s="75"/>
      <c r="G88" s="75"/>
      <c r="H88" s="75"/>
      <c r="I88" s="75"/>
      <c r="J88" s="75"/>
      <c r="K88" s="75"/>
      <c r="L88" s="76"/>
    </row>
    <row r="89" spans="2:12" ht="49.5" customHeight="1" thickTop="1" thickBot="1" x14ac:dyDescent="0.3">
      <c r="B89" s="66" t="s">
        <v>252</v>
      </c>
      <c r="C89" s="67"/>
      <c r="D89" s="78"/>
      <c r="E89" s="75"/>
      <c r="F89" s="75"/>
      <c r="G89" s="75"/>
      <c r="H89" s="75"/>
      <c r="I89" s="75"/>
      <c r="J89" s="75"/>
      <c r="K89" s="75"/>
      <c r="L89" s="76"/>
    </row>
    <row r="90" spans="2:12" ht="51" customHeight="1" thickTop="1" thickBot="1" x14ac:dyDescent="0.3">
      <c r="B90" s="66" t="s">
        <v>253</v>
      </c>
      <c r="C90" s="67"/>
      <c r="D90" s="71"/>
      <c r="E90" s="72"/>
      <c r="F90" s="72"/>
      <c r="G90" s="72"/>
      <c r="H90" s="72"/>
      <c r="I90" s="72"/>
      <c r="J90" s="72"/>
      <c r="K90" s="72"/>
      <c r="L90" s="73"/>
    </row>
    <row r="91" spans="2:12" ht="60.75" customHeight="1" thickTop="1" thickBot="1" x14ac:dyDescent="0.3">
      <c r="B91" s="66" t="s">
        <v>191</v>
      </c>
      <c r="C91" s="67"/>
      <c r="D91" s="79"/>
      <c r="E91" s="79"/>
      <c r="F91" s="79"/>
      <c r="G91" s="79"/>
      <c r="H91" s="79"/>
      <c r="I91" s="79"/>
      <c r="J91" s="79"/>
      <c r="K91" s="79"/>
      <c r="L91" s="79"/>
    </row>
    <row r="92" spans="2:12" ht="52.5" customHeight="1" thickTop="1" thickBot="1" x14ac:dyDescent="0.3">
      <c r="B92" s="66" t="s">
        <v>192</v>
      </c>
      <c r="C92" s="67"/>
      <c r="D92" s="79"/>
      <c r="E92" s="79"/>
      <c r="F92" s="79"/>
      <c r="G92" s="79"/>
      <c r="H92" s="79"/>
      <c r="I92" s="79"/>
      <c r="J92" s="79"/>
      <c r="K92" s="79"/>
      <c r="L92" s="79"/>
    </row>
    <row r="93" spans="2:12" ht="106.5" customHeight="1" thickTop="1" thickBot="1" x14ac:dyDescent="0.3">
      <c r="B93" s="66" t="s">
        <v>295</v>
      </c>
      <c r="C93" s="67"/>
      <c r="D93" s="71"/>
      <c r="E93" s="72"/>
      <c r="F93" s="72"/>
      <c r="G93" s="72"/>
      <c r="H93" s="72"/>
      <c r="I93" s="72"/>
      <c r="J93" s="72"/>
      <c r="K93" s="72"/>
      <c r="L93" s="73"/>
    </row>
    <row r="94" spans="2:12" ht="94.5" customHeight="1" thickTop="1" thickBot="1" x14ac:dyDescent="0.3">
      <c r="B94" s="66" t="s">
        <v>296</v>
      </c>
      <c r="C94" s="67"/>
      <c r="D94" s="117" t="s">
        <v>195</v>
      </c>
      <c r="E94" s="72"/>
      <c r="F94" s="72"/>
      <c r="G94" s="72"/>
      <c r="H94" s="72"/>
      <c r="I94" s="72"/>
      <c r="J94" s="72"/>
      <c r="K94" s="72"/>
      <c r="L94" s="73"/>
    </row>
    <row r="95" spans="2:12" ht="102.75" customHeight="1" thickTop="1" thickBot="1" x14ac:dyDescent="0.3">
      <c r="B95" s="66" t="s">
        <v>297</v>
      </c>
      <c r="C95" s="67"/>
      <c r="D95" s="71"/>
      <c r="E95" s="72"/>
      <c r="F95" s="72"/>
      <c r="G95" s="72"/>
      <c r="H95" s="72"/>
      <c r="I95" s="72"/>
      <c r="J95" s="72"/>
      <c r="K95" s="72"/>
      <c r="L95" s="73"/>
    </row>
    <row r="96" spans="2:12" ht="35.25" customHeight="1" thickTop="1" thickBot="1" x14ac:dyDescent="0.3">
      <c r="B96" s="66" t="s">
        <v>205</v>
      </c>
      <c r="C96" s="77"/>
      <c r="D96" s="77"/>
      <c r="E96" s="77"/>
      <c r="F96" s="77"/>
      <c r="G96" s="77"/>
      <c r="H96" s="77"/>
      <c r="I96" s="77"/>
      <c r="J96" s="77"/>
      <c r="K96" s="78"/>
      <c r="L96" s="76"/>
    </row>
    <row r="97" spans="2:12" ht="35.25" customHeight="1" thickTop="1" thickBot="1" x14ac:dyDescent="0.3">
      <c r="B97" s="66" t="s">
        <v>46</v>
      </c>
      <c r="C97" s="77"/>
      <c r="D97" s="77"/>
      <c r="E97" s="77"/>
      <c r="F97" s="77"/>
      <c r="G97" s="77"/>
      <c r="H97" s="77"/>
      <c r="I97" s="77"/>
      <c r="J97" s="77"/>
      <c r="K97" s="78"/>
      <c r="L97" s="76"/>
    </row>
    <row r="98" spans="2:12" ht="56.25" customHeight="1" thickTop="1" thickBot="1" x14ac:dyDescent="0.3">
      <c r="B98" s="66" t="s">
        <v>254</v>
      </c>
      <c r="C98" s="67"/>
      <c r="D98" s="71"/>
      <c r="E98" s="72"/>
      <c r="F98" s="72"/>
      <c r="G98" s="72"/>
      <c r="H98" s="72"/>
      <c r="I98" s="72"/>
      <c r="J98" s="72"/>
      <c r="K98" s="72"/>
      <c r="L98" s="73"/>
    </row>
    <row r="99" spans="2:12" ht="107.25" customHeight="1" thickTop="1" thickBot="1" x14ac:dyDescent="0.3">
      <c r="B99" s="66" t="s">
        <v>196</v>
      </c>
      <c r="C99" s="67"/>
      <c r="D99" s="71"/>
      <c r="E99" s="72"/>
      <c r="F99" s="72"/>
      <c r="G99" s="72"/>
      <c r="H99" s="72"/>
      <c r="I99" s="72"/>
      <c r="J99" s="72"/>
      <c r="K99" s="72"/>
      <c r="L99" s="73"/>
    </row>
    <row r="100" spans="2:12" ht="21" thickTop="1" thickBot="1" x14ac:dyDescent="0.3">
      <c r="B100" s="111" t="s">
        <v>47</v>
      </c>
      <c r="C100" s="111"/>
      <c r="D100" s="111"/>
      <c r="E100" s="111"/>
      <c r="F100" s="111"/>
      <c r="G100" s="111"/>
      <c r="H100" s="111"/>
      <c r="I100" s="111"/>
      <c r="J100" s="111"/>
      <c r="K100" s="111"/>
      <c r="L100" s="111"/>
    </row>
    <row r="101" spans="2:12" ht="81.75" customHeight="1" thickTop="1" thickBot="1" x14ac:dyDescent="0.3">
      <c r="B101" s="114" t="s">
        <v>86</v>
      </c>
      <c r="C101" s="115"/>
      <c r="D101" s="114" t="s">
        <v>140</v>
      </c>
      <c r="E101" s="115"/>
      <c r="F101" s="114" t="s">
        <v>49</v>
      </c>
      <c r="G101" s="115"/>
      <c r="H101" s="114" t="s">
        <v>138</v>
      </c>
      <c r="I101" s="115"/>
      <c r="J101" s="85" t="s">
        <v>50</v>
      </c>
      <c r="K101" s="86"/>
      <c r="L101" s="5" t="s">
        <v>139</v>
      </c>
    </row>
    <row r="102" spans="2:12" ht="24" customHeight="1" thickTop="1" thickBot="1" x14ac:dyDescent="0.3">
      <c r="B102" s="64"/>
      <c r="C102" s="65"/>
      <c r="D102" s="64"/>
      <c r="E102" s="65"/>
      <c r="F102" s="64"/>
      <c r="G102" s="65"/>
      <c r="H102" s="64"/>
      <c r="I102" s="65"/>
      <c r="J102" s="112"/>
      <c r="K102" s="113"/>
      <c r="L102" s="33"/>
    </row>
    <row r="103" spans="2:12" ht="24" customHeight="1" thickTop="1" thickBot="1" x14ac:dyDescent="0.3">
      <c r="B103" s="64"/>
      <c r="C103" s="65"/>
      <c r="D103" s="64"/>
      <c r="E103" s="65"/>
      <c r="F103" s="64"/>
      <c r="G103" s="65"/>
      <c r="H103" s="64"/>
      <c r="I103" s="65"/>
      <c r="J103" s="112"/>
      <c r="K103" s="113"/>
      <c r="L103" s="6"/>
    </row>
    <row r="104" spans="2:12" ht="24" customHeight="1" thickTop="1" thickBot="1" x14ac:dyDescent="0.3">
      <c r="B104" s="64"/>
      <c r="C104" s="65"/>
      <c r="D104" s="64"/>
      <c r="E104" s="65"/>
      <c r="F104" s="64"/>
      <c r="G104" s="65"/>
      <c r="H104" s="64"/>
      <c r="I104" s="65"/>
      <c r="J104" s="112"/>
      <c r="K104" s="113"/>
      <c r="L104" s="6"/>
    </row>
    <row r="105" spans="2:12" ht="24" customHeight="1" thickTop="1" thickBot="1" x14ac:dyDescent="0.3">
      <c r="B105" s="64"/>
      <c r="C105" s="65"/>
      <c r="D105" s="64"/>
      <c r="E105" s="65"/>
      <c r="F105" s="64"/>
      <c r="G105" s="65"/>
      <c r="H105" s="64"/>
      <c r="I105" s="65"/>
      <c r="J105" s="112"/>
      <c r="K105" s="113"/>
      <c r="L105" s="6"/>
    </row>
    <row r="106" spans="2:12" ht="24" customHeight="1" thickTop="1" thickBot="1" x14ac:dyDescent="0.3">
      <c r="B106" s="64"/>
      <c r="C106" s="65"/>
      <c r="D106" s="64"/>
      <c r="E106" s="65"/>
      <c r="F106" s="64"/>
      <c r="G106" s="65"/>
      <c r="H106" s="64"/>
      <c r="I106" s="65"/>
      <c r="J106" s="112"/>
      <c r="K106" s="113"/>
      <c r="L106" s="6"/>
    </row>
    <row r="107" spans="2:12" ht="24" customHeight="1" thickTop="1" thickBot="1" x14ac:dyDescent="0.3">
      <c r="B107" s="64"/>
      <c r="C107" s="65"/>
      <c r="D107" s="64"/>
      <c r="E107" s="65"/>
      <c r="F107" s="64"/>
      <c r="G107" s="65"/>
      <c r="H107" s="64"/>
      <c r="I107" s="65"/>
      <c r="J107" s="112"/>
      <c r="K107" s="113"/>
      <c r="L107" s="6"/>
    </row>
    <row r="108" spans="2:12" ht="24" customHeight="1" thickTop="1" thickBot="1" x14ac:dyDescent="0.3">
      <c r="B108" s="64"/>
      <c r="C108" s="65"/>
      <c r="D108" s="64"/>
      <c r="E108" s="65"/>
      <c r="F108" s="64"/>
      <c r="G108" s="65"/>
      <c r="H108" s="64"/>
      <c r="I108" s="65"/>
      <c r="J108" s="112"/>
      <c r="K108" s="113"/>
      <c r="L108" s="6"/>
    </row>
    <row r="109" spans="2:12" ht="24" customHeight="1" thickTop="1" thickBot="1" x14ac:dyDescent="0.3">
      <c r="B109" s="64"/>
      <c r="C109" s="65"/>
      <c r="D109" s="64"/>
      <c r="E109" s="65"/>
      <c r="F109" s="64"/>
      <c r="G109" s="65"/>
      <c r="H109" s="64"/>
      <c r="I109" s="65"/>
      <c r="J109" s="112"/>
      <c r="K109" s="113"/>
      <c r="L109" s="6"/>
    </row>
    <row r="110" spans="2:12" ht="36" customHeight="1" thickTop="1" thickBot="1" x14ac:dyDescent="0.3">
      <c r="B110" s="111" t="s">
        <v>247</v>
      </c>
      <c r="C110" s="111"/>
      <c r="D110" s="111"/>
      <c r="E110" s="111"/>
      <c r="F110" s="111"/>
      <c r="G110" s="111"/>
      <c r="H110" s="111"/>
      <c r="I110" s="111"/>
      <c r="J110" s="111"/>
      <c r="K110" s="111"/>
      <c r="L110" s="111"/>
    </row>
    <row r="111" spans="2:12" ht="27" customHeight="1" thickTop="1" thickBot="1" x14ac:dyDescent="0.3">
      <c r="B111" s="114" t="s">
        <v>87</v>
      </c>
      <c r="C111" s="115"/>
      <c r="D111" s="116" t="s">
        <v>259</v>
      </c>
      <c r="E111" s="116"/>
      <c r="F111" s="116"/>
      <c r="G111" s="86"/>
      <c r="H111" s="114" t="s">
        <v>88</v>
      </c>
      <c r="I111" s="115"/>
      <c r="J111" s="85" t="s">
        <v>89</v>
      </c>
      <c r="K111" s="86"/>
      <c r="L111" s="5" t="s">
        <v>90</v>
      </c>
    </row>
    <row r="112" spans="2:12" ht="27" customHeight="1" thickTop="1" thickBot="1" x14ac:dyDescent="0.3">
      <c r="B112" s="64"/>
      <c r="C112" s="65"/>
      <c r="D112" s="80"/>
      <c r="E112" s="81"/>
      <c r="F112" s="81"/>
      <c r="G112" s="82"/>
      <c r="H112" s="83"/>
      <c r="I112" s="84"/>
      <c r="J112" s="83"/>
      <c r="K112" s="84"/>
      <c r="L112" s="6"/>
    </row>
    <row r="113" spans="2:12" ht="27" customHeight="1" thickTop="1" thickBot="1" x14ac:dyDescent="0.3">
      <c r="B113" s="64"/>
      <c r="C113" s="65"/>
      <c r="D113" s="80"/>
      <c r="E113" s="81"/>
      <c r="F113" s="81"/>
      <c r="G113" s="82"/>
      <c r="H113" s="83"/>
      <c r="I113" s="84"/>
      <c r="J113" s="83"/>
      <c r="K113" s="84"/>
      <c r="L113" s="6"/>
    </row>
    <row r="114" spans="2:12" ht="27" customHeight="1" thickTop="1" thickBot="1" x14ac:dyDescent="0.3">
      <c r="B114" s="64"/>
      <c r="C114" s="65"/>
      <c r="D114" s="80"/>
      <c r="E114" s="81"/>
      <c r="F114" s="81"/>
      <c r="G114" s="82"/>
      <c r="H114" s="83"/>
      <c r="I114" s="84"/>
      <c r="J114" s="83"/>
      <c r="K114" s="84"/>
      <c r="L114" s="6"/>
    </row>
    <row r="115" spans="2:12" ht="27" customHeight="1" thickTop="1" thickBot="1" x14ac:dyDescent="0.3">
      <c r="B115" s="64"/>
      <c r="C115" s="65"/>
      <c r="D115" s="80"/>
      <c r="E115" s="81"/>
      <c r="F115" s="81"/>
      <c r="G115" s="82"/>
      <c r="H115" s="83"/>
      <c r="I115" s="84"/>
      <c r="J115" s="83"/>
      <c r="K115" s="84"/>
      <c r="L115" s="6"/>
    </row>
    <row r="116" spans="2:12" ht="27" customHeight="1" thickTop="1" thickBot="1" x14ac:dyDescent="0.3">
      <c r="B116" s="64"/>
      <c r="C116" s="65"/>
      <c r="D116" s="80"/>
      <c r="E116" s="81"/>
      <c r="F116" s="81"/>
      <c r="G116" s="82"/>
      <c r="H116" s="83"/>
      <c r="I116" s="84"/>
      <c r="J116" s="83"/>
      <c r="K116" s="84"/>
      <c r="L116" s="6"/>
    </row>
    <row r="117" spans="2:12" ht="27" customHeight="1" thickTop="1" thickBot="1" x14ac:dyDescent="0.3">
      <c r="B117" s="64"/>
      <c r="C117" s="65"/>
      <c r="D117" s="80"/>
      <c r="E117" s="81"/>
      <c r="F117" s="81"/>
      <c r="G117" s="82"/>
      <c r="H117" s="83"/>
      <c r="I117" s="84"/>
      <c r="J117" s="83"/>
      <c r="K117" s="84"/>
      <c r="L117" s="6"/>
    </row>
    <row r="118" spans="2:12" ht="27" customHeight="1" thickTop="1" thickBot="1" x14ac:dyDescent="0.3">
      <c r="B118" s="64"/>
      <c r="C118" s="65"/>
      <c r="D118" s="80"/>
      <c r="E118" s="81"/>
      <c r="F118" s="81"/>
      <c r="G118" s="82"/>
      <c r="H118" s="83"/>
      <c r="I118" s="84"/>
      <c r="J118" s="120"/>
      <c r="K118" s="121"/>
      <c r="L118" s="6"/>
    </row>
    <row r="119" spans="2:12" ht="27" customHeight="1" thickTop="1" thickBot="1" x14ac:dyDescent="0.3">
      <c r="B119" s="64"/>
      <c r="C119" s="65"/>
      <c r="D119" s="80"/>
      <c r="E119" s="81"/>
      <c r="F119" s="81"/>
      <c r="G119" s="82"/>
      <c r="H119" s="83"/>
      <c r="I119" s="84"/>
      <c r="J119" s="120"/>
      <c r="K119" s="121"/>
      <c r="L119" s="6"/>
    </row>
    <row r="120" spans="2:12" ht="27" customHeight="1" thickTop="1" thickBot="1" x14ac:dyDescent="0.3">
      <c r="B120" s="51"/>
      <c r="C120" s="52"/>
      <c r="D120" s="53"/>
      <c r="E120" s="54"/>
      <c r="F120" s="54"/>
      <c r="G120" s="55"/>
      <c r="H120" s="59"/>
      <c r="I120" s="60"/>
      <c r="J120" s="61"/>
      <c r="K120" s="62"/>
      <c r="L120" s="6"/>
    </row>
    <row r="121" spans="2:12" ht="27" customHeight="1" thickTop="1" thickBot="1" x14ac:dyDescent="0.3">
      <c r="B121" s="64"/>
      <c r="C121" s="65"/>
      <c r="D121" s="80"/>
      <c r="E121" s="81"/>
      <c r="F121" s="81"/>
      <c r="G121" s="82"/>
      <c r="H121" s="83"/>
      <c r="I121" s="84"/>
      <c r="J121" s="120"/>
      <c r="K121" s="121"/>
      <c r="L121" s="6"/>
    </row>
    <row r="122" spans="2:12" ht="27" customHeight="1" thickTop="1" thickBot="1" x14ac:dyDescent="0.3">
      <c r="B122" s="122" t="s">
        <v>174</v>
      </c>
      <c r="C122" s="123"/>
      <c r="D122" s="123"/>
      <c r="E122" s="123"/>
      <c r="F122" s="123"/>
      <c r="G122" s="124"/>
      <c r="H122" s="118"/>
      <c r="I122" s="119"/>
      <c r="J122" s="118"/>
      <c r="K122" s="119"/>
      <c r="L122" s="5"/>
    </row>
    <row r="123" spans="2:12" ht="27" customHeight="1" thickTop="1" thickBot="1" x14ac:dyDescent="0.3">
      <c r="B123" s="122" t="s">
        <v>258</v>
      </c>
      <c r="C123" s="123"/>
      <c r="D123" s="123"/>
      <c r="E123" s="123"/>
      <c r="F123" s="123"/>
      <c r="G123" s="124"/>
      <c r="H123" s="125">
        <f>SUM(D112:G121)</f>
        <v>0</v>
      </c>
      <c r="I123" s="126"/>
      <c r="J123" s="126"/>
      <c r="K123" s="127"/>
      <c r="L123" s="5"/>
    </row>
    <row r="124" spans="2:12" ht="21" thickTop="1" thickBot="1" x14ac:dyDescent="0.3">
      <c r="B124" s="111" t="s">
        <v>51</v>
      </c>
      <c r="C124" s="111"/>
      <c r="D124" s="111"/>
      <c r="E124" s="111"/>
      <c r="F124" s="111"/>
      <c r="G124" s="111"/>
      <c r="H124" s="111"/>
      <c r="I124" s="111"/>
      <c r="J124" s="111"/>
      <c r="K124" s="111"/>
      <c r="L124" s="111"/>
    </row>
    <row r="125" spans="2:12" ht="39.75" customHeight="1" thickTop="1" thickBot="1" x14ac:dyDescent="0.3">
      <c r="B125" s="114" t="s">
        <v>91</v>
      </c>
      <c r="C125" s="115"/>
      <c r="D125" s="116" t="s">
        <v>93</v>
      </c>
      <c r="E125" s="116"/>
      <c r="F125" s="116"/>
      <c r="G125" s="86"/>
      <c r="H125" s="114" t="s">
        <v>94</v>
      </c>
      <c r="I125" s="115"/>
      <c r="J125" s="85" t="s">
        <v>95</v>
      </c>
      <c r="K125" s="86"/>
      <c r="L125" s="5" t="s">
        <v>92</v>
      </c>
    </row>
    <row r="126" spans="2:12" ht="30.75" customHeight="1" thickTop="1" thickBot="1" x14ac:dyDescent="0.3">
      <c r="B126" s="64"/>
      <c r="C126" s="65"/>
      <c r="D126" s="112"/>
      <c r="E126" s="137"/>
      <c r="F126" s="137"/>
      <c r="G126" s="113"/>
      <c r="H126" s="64"/>
      <c r="I126" s="65"/>
      <c r="J126" s="64"/>
      <c r="K126" s="65"/>
      <c r="L126" s="6"/>
    </row>
    <row r="127" spans="2:12" ht="30.75" customHeight="1" thickTop="1" thickBot="1" x14ac:dyDescent="0.3">
      <c r="B127" s="64"/>
      <c r="C127" s="65"/>
      <c r="D127" s="112"/>
      <c r="E127" s="137"/>
      <c r="F127" s="137"/>
      <c r="G127" s="113"/>
      <c r="H127" s="64"/>
      <c r="I127" s="65"/>
      <c r="J127" s="64"/>
      <c r="K127" s="65"/>
      <c r="L127" s="6"/>
    </row>
    <row r="128" spans="2:12" ht="30.75" customHeight="1" thickTop="1" thickBot="1" x14ac:dyDescent="0.3">
      <c r="B128" s="64"/>
      <c r="C128" s="65"/>
      <c r="D128" s="112"/>
      <c r="E128" s="137"/>
      <c r="F128" s="137"/>
      <c r="G128" s="113"/>
      <c r="H128" s="64"/>
      <c r="I128" s="65"/>
      <c r="J128" s="64"/>
      <c r="K128" s="65"/>
      <c r="L128" s="6"/>
    </row>
    <row r="129" spans="2:12" ht="30.75" customHeight="1" thickTop="1" thickBot="1" x14ac:dyDescent="0.3">
      <c r="B129" s="64"/>
      <c r="C129" s="65"/>
      <c r="D129" s="112"/>
      <c r="E129" s="137"/>
      <c r="F129" s="137"/>
      <c r="G129" s="113"/>
      <c r="H129" s="64"/>
      <c r="I129" s="65"/>
      <c r="J129" s="64"/>
      <c r="K129" s="65"/>
      <c r="L129" s="6"/>
    </row>
    <row r="130" spans="2:12" ht="30.75" customHeight="1" thickTop="1" thickBot="1" x14ac:dyDescent="0.3">
      <c r="B130" s="64"/>
      <c r="C130" s="65"/>
      <c r="D130" s="112"/>
      <c r="E130" s="137"/>
      <c r="F130" s="137"/>
      <c r="G130" s="113"/>
      <c r="H130" s="64"/>
      <c r="I130" s="65"/>
      <c r="J130" s="64"/>
      <c r="K130" s="65"/>
      <c r="L130" s="6"/>
    </row>
    <row r="131" spans="2:12" ht="21" customHeight="1" thickTop="1" thickBot="1" x14ac:dyDescent="0.3">
      <c r="B131" s="111" t="s">
        <v>58</v>
      </c>
      <c r="C131" s="94"/>
      <c r="D131" s="94"/>
      <c r="E131" s="94"/>
      <c r="F131" s="94"/>
      <c r="G131" s="94"/>
      <c r="H131" s="94"/>
      <c r="I131" s="94"/>
      <c r="J131" s="94"/>
      <c r="K131" s="94"/>
      <c r="L131" s="95"/>
    </row>
    <row r="132" spans="2:12" ht="17.25" customHeight="1" thickTop="1" thickBot="1" x14ac:dyDescent="0.3">
      <c r="B132" s="128" t="s">
        <v>260</v>
      </c>
      <c r="C132" s="129"/>
      <c r="D132" s="129"/>
      <c r="E132" s="129"/>
      <c r="F132" s="129"/>
      <c r="G132" s="129"/>
      <c r="H132" s="129"/>
      <c r="I132" s="129"/>
      <c r="J132" s="129"/>
      <c r="K132" s="129"/>
      <c r="L132" s="130"/>
    </row>
    <row r="133" spans="2:12" ht="27.75" customHeight="1" thickTop="1" thickBot="1" x14ac:dyDescent="0.3">
      <c r="B133" s="34"/>
      <c r="C133" s="134" t="s">
        <v>57</v>
      </c>
      <c r="D133" s="135"/>
      <c r="E133" s="135"/>
      <c r="F133" s="135"/>
      <c r="G133" s="135"/>
      <c r="H133" s="135"/>
      <c r="I133" s="135"/>
      <c r="J133" s="135"/>
      <c r="K133" s="135"/>
      <c r="L133" s="136"/>
    </row>
    <row r="134" spans="2:12" ht="27.75" customHeight="1" thickTop="1" thickBot="1" x14ac:dyDescent="0.3">
      <c r="B134" s="34"/>
      <c r="C134" s="134" t="s">
        <v>96</v>
      </c>
      <c r="D134" s="135"/>
      <c r="E134" s="135"/>
      <c r="F134" s="135"/>
      <c r="G134" s="135"/>
      <c r="H134" s="135"/>
      <c r="I134" s="135"/>
      <c r="J134" s="135"/>
      <c r="K134" s="135"/>
      <c r="L134" s="136"/>
    </row>
    <row r="135" spans="2:12" ht="27.75" customHeight="1" thickTop="1" thickBot="1" x14ac:dyDescent="0.3">
      <c r="B135" s="34"/>
      <c r="C135" s="134" t="s">
        <v>97</v>
      </c>
      <c r="D135" s="135"/>
      <c r="E135" s="135"/>
      <c r="F135" s="135"/>
      <c r="G135" s="135"/>
      <c r="H135" s="135"/>
      <c r="I135" s="135"/>
      <c r="J135" s="135"/>
      <c r="K135" s="135"/>
      <c r="L135" s="136"/>
    </row>
    <row r="136" spans="2:12" ht="27.75" customHeight="1" thickTop="1" thickBot="1" x14ac:dyDescent="0.3">
      <c r="B136" s="34"/>
      <c r="C136" s="134" t="s">
        <v>98</v>
      </c>
      <c r="D136" s="135"/>
      <c r="E136" s="135"/>
      <c r="F136" s="135"/>
      <c r="G136" s="135"/>
      <c r="H136" s="135"/>
      <c r="I136" s="135"/>
      <c r="J136" s="135"/>
      <c r="K136" s="135"/>
      <c r="L136" s="136"/>
    </row>
    <row r="137" spans="2:12" ht="27.75" customHeight="1" thickTop="1" thickBot="1" x14ac:dyDescent="0.3">
      <c r="B137" s="34"/>
      <c r="C137" s="134" t="s">
        <v>99</v>
      </c>
      <c r="D137" s="135"/>
      <c r="E137" s="135"/>
      <c r="F137" s="135"/>
      <c r="G137" s="135"/>
      <c r="H137" s="135"/>
      <c r="I137" s="135"/>
      <c r="J137" s="135"/>
      <c r="K137" s="135"/>
      <c r="L137" s="136"/>
    </row>
    <row r="138" spans="2:12" ht="27.75" customHeight="1" thickTop="1" thickBot="1" x14ac:dyDescent="0.3">
      <c r="B138" s="34"/>
      <c r="C138" s="134" t="s">
        <v>100</v>
      </c>
      <c r="D138" s="135"/>
      <c r="E138" s="135"/>
      <c r="F138" s="135"/>
      <c r="G138" s="135"/>
      <c r="H138" s="135"/>
      <c r="I138" s="135"/>
      <c r="J138" s="135"/>
      <c r="K138" s="135"/>
      <c r="L138" s="136"/>
    </row>
    <row r="139" spans="2:12" ht="27.75" customHeight="1" thickTop="1" thickBot="1" x14ac:dyDescent="0.3">
      <c r="B139" s="34"/>
      <c r="C139" s="134" t="s">
        <v>101</v>
      </c>
      <c r="D139" s="135"/>
      <c r="E139" s="135"/>
      <c r="F139" s="135"/>
      <c r="G139" s="135"/>
      <c r="H139" s="135"/>
      <c r="I139" s="135"/>
      <c r="J139" s="135"/>
      <c r="K139" s="135"/>
      <c r="L139" s="136"/>
    </row>
    <row r="140" spans="2:12" ht="21" thickTop="1" thickBot="1" x14ac:dyDescent="0.3">
      <c r="B140" s="111" t="s">
        <v>59</v>
      </c>
      <c r="C140" s="94"/>
      <c r="D140" s="94"/>
      <c r="E140" s="94"/>
      <c r="F140" s="94"/>
      <c r="G140" s="94"/>
      <c r="H140" s="94"/>
      <c r="I140" s="94"/>
      <c r="J140" s="94"/>
      <c r="K140" s="94"/>
      <c r="L140" s="95"/>
    </row>
    <row r="141" spans="2:12" ht="17.25" thickTop="1" thickBot="1" x14ac:dyDescent="0.3">
      <c r="B141" s="128" t="s">
        <v>177</v>
      </c>
      <c r="C141" s="129"/>
      <c r="D141" s="129"/>
      <c r="E141" s="129"/>
      <c r="F141" s="129"/>
      <c r="G141" s="129"/>
      <c r="H141" s="129"/>
      <c r="I141" s="129"/>
      <c r="J141" s="129"/>
      <c r="K141" s="129"/>
      <c r="L141" s="130"/>
    </row>
    <row r="142" spans="2:12" ht="36" customHeight="1" thickTop="1" thickBot="1" x14ac:dyDescent="0.3">
      <c r="B142" s="34"/>
      <c r="C142" s="131" t="s">
        <v>55</v>
      </c>
      <c r="D142" s="132"/>
      <c r="E142" s="132"/>
      <c r="F142" s="132"/>
      <c r="G142" s="132"/>
      <c r="H142" s="132"/>
      <c r="I142" s="132"/>
      <c r="J142" s="132"/>
      <c r="K142" s="132"/>
      <c r="L142" s="133"/>
    </row>
    <row r="143" spans="2:12" ht="36" customHeight="1" thickTop="1" thickBot="1" x14ac:dyDescent="0.3">
      <c r="B143" s="34"/>
      <c r="C143" s="131" t="s">
        <v>56</v>
      </c>
      <c r="D143" s="132"/>
      <c r="E143" s="132"/>
      <c r="F143" s="132"/>
      <c r="G143" s="132"/>
      <c r="H143" s="132"/>
      <c r="I143" s="132"/>
      <c r="J143" s="132"/>
      <c r="K143" s="132"/>
      <c r="L143" s="133"/>
    </row>
    <row r="144" spans="2:12" ht="36" customHeight="1" thickTop="1" thickBot="1" x14ac:dyDescent="0.3">
      <c r="B144" s="34"/>
      <c r="C144" s="131" t="s">
        <v>102</v>
      </c>
      <c r="D144" s="132"/>
      <c r="E144" s="132"/>
      <c r="F144" s="132"/>
      <c r="G144" s="132"/>
      <c r="H144" s="132"/>
      <c r="I144" s="132"/>
      <c r="J144" s="132"/>
      <c r="K144" s="132"/>
      <c r="L144" s="133"/>
    </row>
    <row r="145" spans="2:12" ht="36" customHeight="1" thickTop="1" thickBot="1" x14ac:dyDescent="0.3">
      <c r="B145" s="34"/>
      <c r="C145" s="131" t="s">
        <v>103</v>
      </c>
      <c r="D145" s="132"/>
      <c r="E145" s="132"/>
      <c r="F145" s="132"/>
      <c r="G145" s="132"/>
      <c r="H145" s="132"/>
      <c r="I145" s="132"/>
      <c r="J145" s="132"/>
      <c r="K145" s="132"/>
      <c r="L145" s="133"/>
    </row>
    <row r="146" spans="2:12" ht="21" thickTop="1" thickBot="1" x14ac:dyDescent="0.3">
      <c r="B146" s="111" t="s">
        <v>60</v>
      </c>
      <c r="C146" s="94"/>
      <c r="D146" s="94"/>
      <c r="E146" s="94"/>
      <c r="F146" s="94"/>
      <c r="G146" s="94"/>
      <c r="H146" s="94"/>
      <c r="I146" s="94"/>
      <c r="J146" s="94"/>
      <c r="K146" s="94"/>
      <c r="L146" s="95"/>
    </row>
    <row r="147" spans="2:12" ht="35.25" customHeight="1" thickTop="1" thickBot="1" x14ac:dyDescent="0.3">
      <c r="B147" s="138" t="s">
        <v>61</v>
      </c>
      <c r="C147" s="139"/>
      <c r="D147" s="139"/>
      <c r="E147" s="139"/>
      <c r="F147" s="139"/>
      <c r="G147" s="139"/>
      <c r="H147" s="139"/>
      <c r="I147" s="139"/>
      <c r="J147" s="139"/>
      <c r="K147" s="139"/>
      <c r="L147" s="140"/>
    </row>
    <row r="148" spans="2:12" ht="35.25" customHeight="1" thickTop="1" thickBot="1" x14ac:dyDescent="0.3">
      <c r="B148" s="138" t="s">
        <v>62</v>
      </c>
      <c r="C148" s="139"/>
      <c r="D148" s="139"/>
      <c r="E148" s="139"/>
      <c r="F148" s="139"/>
      <c r="G148" s="139"/>
      <c r="H148" s="139"/>
      <c r="I148" s="139"/>
      <c r="J148" s="139"/>
      <c r="K148" s="139"/>
      <c r="L148" s="140"/>
    </row>
    <row r="149" spans="2:12" ht="35.25" customHeight="1" thickTop="1" thickBot="1" x14ac:dyDescent="0.3">
      <c r="B149" s="138" t="s">
        <v>298</v>
      </c>
      <c r="C149" s="139"/>
      <c r="D149" s="139"/>
      <c r="E149" s="139"/>
      <c r="F149" s="139"/>
      <c r="G149" s="139"/>
      <c r="H149" s="139"/>
      <c r="I149" s="139"/>
      <c r="J149" s="139"/>
      <c r="K149" s="139"/>
      <c r="L149" s="140"/>
    </row>
    <row r="150" spans="2:12" ht="35.25" customHeight="1" thickTop="1" thickBot="1" x14ac:dyDescent="0.3">
      <c r="B150" s="138" t="s">
        <v>62</v>
      </c>
      <c r="C150" s="139"/>
      <c r="D150" s="139"/>
      <c r="E150" s="139"/>
      <c r="F150" s="139"/>
      <c r="G150" s="139"/>
      <c r="H150" s="139"/>
      <c r="I150" s="139"/>
      <c r="J150" s="139"/>
      <c r="K150" s="139"/>
      <c r="L150" s="140"/>
    </row>
    <row r="151" spans="2:12" ht="35.25" customHeight="1" thickTop="1" thickBot="1" x14ac:dyDescent="0.3">
      <c r="B151" s="138" t="s">
        <v>299</v>
      </c>
      <c r="C151" s="139"/>
      <c r="D151" s="139"/>
      <c r="E151" s="139"/>
      <c r="F151" s="139"/>
      <c r="G151" s="139"/>
      <c r="H151" s="139"/>
      <c r="I151" s="139"/>
      <c r="J151" s="139"/>
      <c r="K151" s="139"/>
      <c r="L151" s="140"/>
    </row>
    <row r="152" spans="2:12" ht="35.25" customHeight="1" thickTop="1" thickBot="1" x14ac:dyDescent="0.3">
      <c r="B152" s="138" t="s">
        <v>62</v>
      </c>
      <c r="C152" s="139"/>
      <c r="D152" s="139"/>
      <c r="E152" s="139"/>
      <c r="F152" s="139"/>
      <c r="G152" s="139"/>
      <c r="H152" s="139"/>
      <c r="I152" s="139"/>
      <c r="J152" s="139"/>
      <c r="K152" s="139"/>
      <c r="L152" s="140"/>
    </row>
    <row r="153" spans="2:12" ht="15.75" thickTop="1" x14ac:dyDescent="0.25"/>
    <row r="156" spans="2:12" ht="15.75" thickBot="1" x14ac:dyDescent="0.3"/>
    <row r="157" spans="2:12" ht="21" customHeight="1" thickTop="1" thickBot="1" x14ac:dyDescent="0.3">
      <c r="B157" s="93" t="s">
        <v>245</v>
      </c>
      <c r="C157" s="94"/>
      <c r="D157" s="94"/>
      <c r="E157" s="94"/>
      <c r="F157" s="94"/>
      <c r="G157" s="94"/>
      <c r="H157" s="94"/>
      <c r="I157" s="94"/>
      <c r="J157" s="94"/>
      <c r="K157" s="94"/>
      <c r="L157" s="95"/>
    </row>
    <row r="158" spans="2:12" ht="17.25" thickTop="1" thickBot="1" x14ac:dyDescent="0.3">
      <c r="B158" s="66" t="s">
        <v>11</v>
      </c>
      <c r="C158" s="67"/>
      <c r="D158" s="71"/>
      <c r="E158" s="72"/>
      <c r="F158" s="72"/>
      <c r="G158" s="72"/>
      <c r="H158" s="72"/>
      <c r="I158" s="72"/>
      <c r="J158" s="72"/>
      <c r="K158" s="72"/>
      <c r="L158" s="73"/>
    </row>
    <row r="159" spans="2:12" ht="17.25" thickTop="1" thickBot="1" x14ac:dyDescent="0.3">
      <c r="B159" s="66" t="s">
        <v>202</v>
      </c>
      <c r="C159" s="67"/>
      <c r="D159" s="68"/>
      <c r="E159" s="69"/>
      <c r="F159" s="69"/>
      <c r="G159" s="69"/>
      <c r="H159" s="69"/>
      <c r="I159" s="69"/>
      <c r="J159" s="69"/>
      <c r="K159" s="69"/>
      <c r="L159" s="70"/>
    </row>
    <row r="160" spans="2:12" ht="17.25" thickTop="1" thickBot="1" x14ac:dyDescent="0.3">
      <c r="B160" s="66" t="s">
        <v>239</v>
      </c>
      <c r="C160" s="67"/>
      <c r="D160" s="71"/>
      <c r="E160" s="72"/>
      <c r="F160" s="72"/>
      <c r="G160" s="72"/>
      <c r="H160" s="72"/>
      <c r="I160" s="72"/>
      <c r="J160" s="72"/>
      <c r="K160" s="72"/>
      <c r="L160" s="73"/>
    </row>
    <row r="161" spans="2:12" ht="17.25" thickTop="1" thickBot="1" x14ac:dyDescent="0.3">
      <c r="B161" s="66" t="s">
        <v>241</v>
      </c>
      <c r="C161" s="77"/>
      <c r="D161" s="77"/>
      <c r="E161" s="77"/>
      <c r="F161" s="77"/>
      <c r="G161" s="77"/>
      <c r="H161" s="77"/>
      <c r="I161" s="77"/>
      <c r="J161" s="77"/>
      <c r="K161" s="78"/>
      <c r="L161" s="76"/>
    </row>
    <row r="162" spans="2:12" ht="17.25" thickTop="1" thickBot="1" x14ac:dyDescent="0.3">
      <c r="B162" s="66" t="s">
        <v>242</v>
      </c>
      <c r="C162" s="77"/>
      <c r="D162" s="77"/>
      <c r="E162" s="77"/>
      <c r="F162" s="77"/>
      <c r="G162" s="77"/>
      <c r="H162" s="77"/>
      <c r="I162" s="77"/>
      <c r="J162" s="77"/>
      <c r="K162" s="78"/>
      <c r="L162" s="76"/>
    </row>
    <row r="163" spans="2:12" ht="17.25" thickTop="1" thickBot="1" x14ac:dyDescent="0.3">
      <c r="B163" s="66" t="s">
        <v>246</v>
      </c>
      <c r="C163" s="77"/>
      <c r="D163" s="77"/>
      <c r="E163" s="77"/>
      <c r="F163" s="77"/>
      <c r="G163" s="77"/>
      <c r="H163" s="77"/>
      <c r="I163" s="77"/>
      <c r="J163" s="77"/>
      <c r="K163" s="78"/>
      <c r="L163" s="76"/>
    </row>
    <row r="164" spans="2:12" ht="17.25" thickTop="1" thickBot="1" x14ac:dyDescent="0.3">
      <c r="B164" s="66" t="s">
        <v>240</v>
      </c>
      <c r="C164" s="77"/>
      <c r="D164" s="77"/>
      <c r="E164" s="77"/>
      <c r="F164" s="77"/>
      <c r="G164" s="77"/>
      <c r="H164" s="77"/>
      <c r="I164" s="77"/>
      <c r="J164" s="77"/>
      <c r="K164" s="78"/>
      <c r="L164" s="76"/>
    </row>
    <row r="165" spans="2:12" ht="17.25" thickTop="1" thickBot="1" x14ac:dyDescent="0.3">
      <c r="B165" s="66" t="s">
        <v>66</v>
      </c>
      <c r="C165" s="67"/>
      <c r="D165" s="71"/>
      <c r="E165" s="72"/>
      <c r="F165" s="72"/>
      <c r="G165" s="72"/>
      <c r="H165" s="72"/>
      <c r="I165" s="72"/>
      <c r="J165" s="72"/>
      <c r="K165" s="72"/>
      <c r="L165" s="73"/>
    </row>
    <row r="166" spans="2:12" ht="17.25" thickTop="1" thickBot="1" x14ac:dyDescent="0.3">
      <c r="B166" s="66" t="s">
        <v>17</v>
      </c>
      <c r="C166" s="67"/>
      <c r="D166" s="110"/>
      <c r="E166" s="72"/>
      <c r="F166" s="72"/>
      <c r="G166" s="72"/>
      <c r="H166" s="72"/>
      <c r="I166" s="72"/>
      <c r="J166" s="72"/>
      <c r="K166" s="72"/>
      <c r="L166" s="73"/>
    </row>
    <row r="167" spans="2:12" ht="17.25" thickTop="1" thickBot="1" x14ac:dyDescent="0.3">
      <c r="B167" s="66" t="s">
        <v>288</v>
      </c>
      <c r="C167" s="67"/>
      <c r="D167" s="58"/>
      <c r="E167" s="56"/>
      <c r="F167" s="56"/>
      <c r="G167" s="56"/>
      <c r="H167" s="56"/>
      <c r="I167" s="56"/>
      <c r="J167" s="56"/>
      <c r="K167" s="56"/>
      <c r="L167" s="57"/>
    </row>
    <row r="168" spans="2:12" ht="17.25" thickTop="1" thickBot="1" x14ac:dyDescent="0.3">
      <c r="B168" s="66" t="s">
        <v>19</v>
      </c>
      <c r="C168" s="67"/>
      <c r="D168" s="71"/>
      <c r="E168" s="72"/>
      <c r="F168" s="72"/>
      <c r="G168" s="72"/>
      <c r="H168" s="72"/>
      <c r="I168" s="72"/>
      <c r="J168" s="72"/>
      <c r="K168" s="72"/>
      <c r="L168" s="73"/>
    </row>
    <row r="169" spans="2:12" ht="17.25" thickTop="1" thickBot="1" x14ac:dyDescent="0.3">
      <c r="B169" s="66" t="s">
        <v>18</v>
      </c>
      <c r="C169" s="67"/>
      <c r="D169" s="71"/>
      <c r="E169" s="72"/>
      <c r="F169" s="72"/>
      <c r="G169" s="72"/>
      <c r="H169" s="72"/>
      <c r="I169" s="72"/>
      <c r="J169" s="72"/>
      <c r="K169" s="72"/>
      <c r="L169" s="73"/>
    </row>
    <row r="170" spans="2:12" ht="17.25" thickTop="1" thickBot="1" x14ac:dyDescent="0.3">
      <c r="B170" s="66" t="s">
        <v>124</v>
      </c>
      <c r="C170" s="77"/>
      <c r="D170" s="77"/>
      <c r="E170" s="77"/>
      <c r="F170" s="77"/>
      <c r="G170" s="77"/>
      <c r="H170" s="77"/>
      <c r="I170" s="77"/>
      <c r="J170" s="77"/>
      <c r="K170" s="78"/>
      <c r="L170" s="76"/>
    </row>
    <row r="171" spans="2:12" ht="17.25" thickTop="1" thickBot="1" x14ac:dyDescent="0.3">
      <c r="B171" s="66" t="s">
        <v>10</v>
      </c>
      <c r="C171" s="67"/>
      <c r="D171" s="79"/>
      <c r="E171" s="79"/>
      <c r="F171" s="79"/>
      <c r="G171" s="79"/>
      <c r="H171" s="79"/>
      <c r="I171" s="79"/>
      <c r="J171" s="79"/>
      <c r="K171" s="79"/>
      <c r="L171" s="79"/>
    </row>
    <row r="172" spans="2:12" ht="17.25" thickTop="1" thickBot="1" x14ac:dyDescent="0.3">
      <c r="B172" s="66" t="s">
        <v>137</v>
      </c>
      <c r="C172" s="67"/>
      <c r="D172" s="79"/>
      <c r="E172" s="79"/>
      <c r="F172" s="79"/>
      <c r="G172" s="79"/>
      <c r="H172" s="79"/>
      <c r="I172" s="79"/>
      <c r="J172" s="79"/>
      <c r="K172" s="79"/>
      <c r="L172" s="79"/>
    </row>
    <row r="173" spans="2:12" ht="17.25" thickTop="1" thickBot="1" x14ac:dyDescent="0.3">
      <c r="B173" s="66" t="s">
        <v>14</v>
      </c>
      <c r="C173" s="67"/>
      <c r="D173" s="79"/>
      <c r="E173" s="79"/>
      <c r="F173" s="79"/>
      <c r="G173" s="79"/>
      <c r="H173" s="79"/>
      <c r="I173" s="79"/>
      <c r="J173" s="79"/>
      <c r="K173" s="79"/>
      <c r="L173" s="79"/>
    </row>
    <row r="174" spans="2:12" ht="17.25" thickTop="1" thickBot="1" x14ac:dyDescent="0.3">
      <c r="B174" s="66" t="s">
        <v>15</v>
      </c>
      <c r="C174" s="67"/>
      <c r="D174" s="78"/>
      <c r="E174" s="75"/>
      <c r="F174" s="75"/>
      <c r="G174" s="75"/>
      <c r="H174" s="75"/>
      <c r="I174" s="75"/>
      <c r="J174" s="75"/>
      <c r="K174" s="75"/>
      <c r="L174" s="76"/>
    </row>
    <row r="175" spans="2:12" ht="17.25" thickTop="1" thickBot="1" x14ac:dyDescent="0.3">
      <c r="B175" s="66" t="s">
        <v>243</v>
      </c>
      <c r="C175" s="77"/>
      <c r="D175" s="77"/>
      <c r="E175" s="77"/>
      <c r="F175" s="77"/>
      <c r="G175" s="77"/>
      <c r="H175" s="77"/>
      <c r="I175" s="77"/>
      <c r="J175" s="77"/>
      <c r="K175" s="78"/>
      <c r="L175" s="76"/>
    </row>
    <row r="176" spans="2:12" ht="17.25" thickTop="1" thickBot="1" x14ac:dyDescent="0.3">
      <c r="B176" s="66" t="s">
        <v>255</v>
      </c>
      <c r="C176" s="77"/>
      <c r="D176" s="77"/>
      <c r="E176" s="77"/>
      <c r="F176" s="77"/>
      <c r="G176" s="77"/>
      <c r="H176" s="77"/>
      <c r="I176" s="77"/>
      <c r="J176" s="77"/>
      <c r="K176" s="78"/>
      <c r="L176" s="76"/>
    </row>
    <row r="177" spans="2:12" ht="17.25" thickTop="1" thickBot="1" x14ac:dyDescent="0.3">
      <c r="B177" s="66" t="s">
        <v>244</v>
      </c>
      <c r="C177" s="67"/>
      <c r="D177" s="78"/>
      <c r="E177" s="75"/>
      <c r="F177" s="75"/>
      <c r="G177" s="75"/>
      <c r="H177" s="75"/>
      <c r="I177" s="75"/>
      <c r="J177" s="75"/>
      <c r="K177" s="75"/>
      <c r="L177" s="76"/>
    </row>
    <row r="178" spans="2:12" ht="18" customHeight="1" thickTop="1" thickBot="1" x14ac:dyDescent="0.3">
      <c r="B178" s="66" t="s">
        <v>173</v>
      </c>
      <c r="C178" s="77"/>
      <c r="D178" s="77"/>
      <c r="E178" s="77"/>
      <c r="F178" s="77"/>
      <c r="G178" s="77"/>
      <c r="H178" s="77"/>
      <c r="I178" s="77"/>
      <c r="J178" s="77"/>
      <c r="K178" s="78"/>
      <c r="L178" s="76"/>
    </row>
    <row r="179" spans="2:12" ht="18" customHeight="1" thickTop="1" thickBot="1" x14ac:dyDescent="0.3">
      <c r="B179" s="66" t="s">
        <v>282</v>
      </c>
      <c r="C179" s="77"/>
      <c r="D179" s="77"/>
      <c r="E179" s="77"/>
      <c r="F179" s="77"/>
      <c r="G179" s="77"/>
      <c r="H179" s="77"/>
      <c r="I179" s="77"/>
      <c r="J179" s="77"/>
      <c r="K179" s="78"/>
      <c r="L179" s="76"/>
    </row>
    <row r="180" spans="2:12" ht="35.25" customHeight="1" thickTop="1" thickBot="1" x14ac:dyDescent="0.3">
      <c r="B180" s="66" t="s">
        <v>257</v>
      </c>
      <c r="C180" s="67"/>
      <c r="D180" s="78"/>
      <c r="E180" s="75"/>
      <c r="F180" s="75"/>
      <c r="G180" s="75"/>
      <c r="H180" s="75"/>
      <c r="I180" s="75"/>
      <c r="J180" s="75"/>
      <c r="K180" s="75"/>
      <c r="L180" s="76"/>
    </row>
    <row r="181" spans="2:12" ht="17.25" thickTop="1" thickBot="1" x14ac:dyDescent="0.3">
      <c r="B181" s="66" t="s">
        <v>169</v>
      </c>
      <c r="C181" s="67"/>
      <c r="D181" s="78"/>
      <c r="E181" s="75"/>
      <c r="F181" s="75"/>
      <c r="G181" s="75"/>
      <c r="H181" s="75"/>
      <c r="I181" s="75"/>
      <c r="J181" s="75"/>
      <c r="K181" s="75"/>
      <c r="L181" s="76"/>
    </row>
    <row r="182" spans="2:12" ht="16.5" thickTop="1" thickBot="1" x14ac:dyDescent="0.3"/>
    <row r="183" spans="2:12" ht="17.25" thickTop="1" thickBot="1" x14ac:dyDescent="0.3">
      <c r="B183" s="66" t="s">
        <v>11</v>
      </c>
      <c r="C183" s="67"/>
      <c r="D183" s="71"/>
      <c r="E183" s="72"/>
      <c r="F183" s="72"/>
      <c r="G183" s="72"/>
      <c r="H183" s="72"/>
      <c r="I183" s="72"/>
      <c r="J183" s="72"/>
      <c r="K183" s="72"/>
      <c r="L183" s="73"/>
    </row>
    <row r="184" spans="2:12" ht="17.25" thickTop="1" thickBot="1" x14ac:dyDescent="0.3">
      <c r="B184" s="66" t="s">
        <v>202</v>
      </c>
      <c r="C184" s="67"/>
      <c r="D184" s="68"/>
      <c r="E184" s="69"/>
      <c r="F184" s="69"/>
      <c r="G184" s="69"/>
      <c r="H184" s="69"/>
      <c r="I184" s="69"/>
      <c r="J184" s="69"/>
      <c r="K184" s="69"/>
      <c r="L184" s="70"/>
    </row>
    <row r="185" spans="2:12" ht="17.25" thickTop="1" thickBot="1" x14ac:dyDescent="0.3">
      <c r="B185" s="66" t="s">
        <v>239</v>
      </c>
      <c r="C185" s="67"/>
      <c r="D185" s="71"/>
      <c r="E185" s="72"/>
      <c r="F185" s="72"/>
      <c r="G185" s="72"/>
      <c r="H185" s="72"/>
      <c r="I185" s="72"/>
      <c r="J185" s="72"/>
      <c r="K185" s="72"/>
      <c r="L185" s="73"/>
    </row>
    <row r="186" spans="2:12" ht="17.25" thickTop="1" thickBot="1" x14ac:dyDescent="0.3">
      <c r="B186" s="66" t="s">
        <v>241</v>
      </c>
      <c r="C186" s="77"/>
      <c r="D186" s="77"/>
      <c r="E186" s="77"/>
      <c r="F186" s="77"/>
      <c r="G186" s="77"/>
      <c r="H186" s="77"/>
      <c r="I186" s="77"/>
      <c r="J186" s="77"/>
      <c r="K186" s="78"/>
      <c r="L186" s="76"/>
    </row>
    <row r="187" spans="2:12" ht="17.25" thickTop="1" thickBot="1" x14ac:dyDescent="0.3">
      <c r="B187" s="66" t="s">
        <v>242</v>
      </c>
      <c r="C187" s="77"/>
      <c r="D187" s="77"/>
      <c r="E187" s="77"/>
      <c r="F187" s="77"/>
      <c r="G187" s="77"/>
      <c r="H187" s="77"/>
      <c r="I187" s="77"/>
      <c r="J187" s="77"/>
      <c r="K187" s="78"/>
      <c r="L187" s="76"/>
    </row>
    <row r="188" spans="2:12" ht="17.25" thickTop="1" thickBot="1" x14ac:dyDescent="0.3">
      <c r="B188" s="66" t="s">
        <v>246</v>
      </c>
      <c r="C188" s="77"/>
      <c r="D188" s="77"/>
      <c r="E188" s="77"/>
      <c r="F188" s="77"/>
      <c r="G188" s="77"/>
      <c r="H188" s="77"/>
      <c r="I188" s="77"/>
      <c r="J188" s="77"/>
      <c r="K188" s="78"/>
      <c r="L188" s="76"/>
    </row>
    <row r="189" spans="2:12" ht="17.25" thickTop="1" thickBot="1" x14ac:dyDescent="0.3">
      <c r="B189" s="66" t="s">
        <v>240</v>
      </c>
      <c r="C189" s="77"/>
      <c r="D189" s="77"/>
      <c r="E189" s="77"/>
      <c r="F189" s="77"/>
      <c r="G189" s="77"/>
      <c r="H189" s="77"/>
      <c r="I189" s="77"/>
      <c r="J189" s="77"/>
      <c r="K189" s="78"/>
      <c r="L189" s="76"/>
    </row>
    <row r="190" spans="2:12" ht="17.25" thickTop="1" thickBot="1" x14ac:dyDescent="0.3">
      <c r="B190" s="66" t="s">
        <v>66</v>
      </c>
      <c r="C190" s="67"/>
      <c r="D190" s="71"/>
      <c r="E190" s="72"/>
      <c r="F190" s="72"/>
      <c r="G190" s="72"/>
      <c r="H190" s="72"/>
      <c r="I190" s="72"/>
      <c r="J190" s="72"/>
      <c r="K190" s="72"/>
      <c r="L190" s="73"/>
    </row>
    <row r="191" spans="2:12" ht="17.25" thickTop="1" thickBot="1" x14ac:dyDescent="0.3">
      <c r="B191" s="66" t="s">
        <v>17</v>
      </c>
      <c r="C191" s="67"/>
      <c r="D191" s="110"/>
      <c r="E191" s="72"/>
      <c r="F191" s="72"/>
      <c r="G191" s="72"/>
      <c r="H191" s="72"/>
      <c r="I191" s="72"/>
      <c r="J191" s="72"/>
      <c r="K191" s="72"/>
      <c r="L191" s="73"/>
    </row>
    <row r="192" spans="2:12" ht="17.25" thickTop="1" thickBot="1" x14ac:dyDescent="0.3">
      <c r="B192" s="66" t="s">
        <v>288</v>
      </c>
      <c r="C192" s="67"/>
      <c r="D192" s="58"/>
      <c r="E192" s="56"/>
      <c r="F192" s="56"/>
      <c r="G192" s="56"/>
      <c r="H192" s="56"/>
      <c r="I192" s="56"/>
      <c r="J192" s="56"/>
      <c r="K192" s="56"/>
      <c r="L192" s="57"/>
    </row>
    <row r="193" spans="2:12" ht="17.25" thickTop="1" thickBot="1" x14ac:dyDescent="0.3">
      <c r="B193" s="66" t="s">
        <v>19</v>
      </c>
      <c r="C193" s="67"/>
      <c r="D193" s="71"/>
      <c r="E193" s="72"/>
      <c r="F193" s="72"/>
      <c r="G193" s="72"/>
      <c r="H193" s="72"/>
      <c r="I193" s="72"/>
      <c r="J193" s="72"/>
      <c r="K193" s="72"/>
      <c r="L193" s="73"/>
    </row>
    <row r="194" spans="2:12" ht="17.25" thickTop="1" thickBot="1" x14ac:dyDescent="0.3">
      <c r="B194" s="66" t="s">
        <v>18</v>
      </c>
      <c r="C194" s="67"/>
      <c r="D194" s="71"/>
      <c r="E194" s="72"/>
      <c r="F194" s="72"/>
      <c r="G194" s="72"/>
      <c r="H194" s="72"/>
      <c r="I194" s="72"/>
      <c r="J194" s="72"/>
      <c r="K194" s="72"/>
      <c r="L194" s="73"/>
    </row>
    <row r="195" spans="2:12" ht="17.25" thickTop="1" thickBot="1" x14ac:dyDescent="0.3">
      <c r="B195" s="66" t="s">
        <v>124</v>
      </c>
      <c r="C195" s="77"/>
      <c r="D195" s="77"/>
      <c r="E195" s="77"/>
      <c r="F195" s="77"/>
      <c r="G195" s="77"/>
      <c r="H195" s="77"/>
      <c r="I195" s="77"/>
      <c r="J195" s="77"/>
      <c r="K195" s="78"/>
      <c r="L195" s="76"/>
    </row>
    <row r="196" spans="2:12" ht="17.25" thickTop="1" thickBot="1" x14ac:dyDescent="0.3">
      <c r="B196" s="66" t="s">
        <v>10</v>
      </c>
      <c r="C196" s="67"/>
      <c r="D196" s="79"/>
      <c r="E196" s="79"/>
      <c r="F196" s="79"/>
      <c r="G196" s="79"/>
      <c r="H196" s="79"/>
      <c r="I196" s="79"/>
      <c r="J196" s="79"/>
      <c r="K196" s="79"/>
      <c r="L196" s="79"/>
    </row>
    <row r="197" spans="2:12" ht="17.25" thickTop="1" thickBot="1" x14ac:dyDescent="0.3">
      <c r="B197" s="66" t="s">
        <v>137</v>
      </c>
      <c r="C197" s="67"/>
      <c r="D197" s="79"/>
      <c r="E197" s="79"/>
      <c r="F197" s="79"/>
      <c r="G197" s="79"/>
      <c r="H197" s="79"/>
      <c r="I197" s="79"/>
      <c r="J197" s="79"/>
      <c r="K197" s="79"/>
      <c r="L197" s="79"/>
    </row>
    <row r="198" spans="2:12" ht="17.25" thickTop="1" thickBot="1" x14ac:dyDescent="0.3">
      <c r="B198" s="66" t="s">
        <v>14</v>
      </c>
      <c r="C198" s="67"/>
      <c r="D198" s="79"/>
      <c r="E198" s="79"/>
      <c r="F198" s="79"/>
      <c r="G198" s="79"/>
      <c r="H198" s="79"/>
      <c r="I198" s="79"/>
      <c r="J198" s="79"/>
      <c r="K198" s="79"/>
      <c r="L198" s="79"/>
    </row>
    <row r="199" spans="2:12" ht="17.25" thickTop="1" thickBot="1" x14ac:dyDescent="0.3">
      <c r="B199" s="66" t="s">
        <v>15</v>
      </c>
      <c r="C199" s="67"/>
      <c r="D199" s="78"/>
      <c r="E199" s="75"/>
      <c r="F199" s="75"/>
      <c r="G199" s="75"/>
      <c r="H199" s="75"/>
      <c r="I199" s="75"/>
      <c r="J199" s="75"/>
      <c r="K199" s="75"/>
      <c r="L199" s="76"/>
    </row>
    <row r="200" spans="2:12" ht="17.25" thickTop="1" thickBot="1" x14ac:dyDescent="0.3">
      <c r="B200" s="66" t="s">
        <v>243</v>
      </c>
      <c r="C200" s="77"/>
      <c r="D200" s="77"/>
      <c r="E200" s="77"/>
      <c r="F200" s="77"/>
      <c r="G200" s="77"/>
      <c r="H200" s="77"/>
      <c r="I200" s="77"/>
      <c r="J200" s="77"/>
      <c r="K200" s="78"/>
      <c r="L200" s="76"/>
    </row>
    <row r="201" spans="2:12" ht="17.25" thickTop="1" thickBot="1" x14ac:dyDescent="0.3">
      <c r="B201" s="66" t="s">
        <v>255</v>
      </c>
      <c r="C201" s="77"/>
      <c r="D201" s="77"/>
      <c r="E201" s="77"/>
      <c r="F201" s="77"/>
      <c r="G201" s="77"/>
      <c r="H201" s="77"/>
      <c r="I201" s="77"/>
      <c r="J201" s="77"/>
      <c r="K201" s="78"/>
      <c r="L201" s="76"/>
    </row>
    <row r="202" spans="2:12" ht="17.25" thickTop="1" thickBot="1" x14ac:dyDescent="0.3">
      <c r="B202" s="66" t="s">
        <v>244</v>
      </c>
      <c r="C202" s="67"/>
      <c r="D202" s="78"/>
      <c r="E202" s="75"/>
      <c r="F202" s="75"/>
      <c r="G202" s="75"/>
      <c r="H202" s="75"/>
      <c r="I202" s="75"/>
      <c r="J202" s="75"/>
      <c r="K202" s="75"/>
      <c r="L202" s="76"/>
    </row>
    <row r="203" spans="2:12" ht="18" customHeight="1" thickTop="1" thickBot="1" x14ac:dyDescent="0.3">
      <c r="B203" s="66" t="s">
        <v>173</v>
      </c>
      <c r="C203" s="77"/>
      <c r="D203" s="77"/>
      <c r="E203" s="77"/>
      <c r="F203" s="77"/>
      <c r="G203" s="77"/>
      <c r="H203" s="77"/>
      <c r="I203" s="77"/>
      <c r="J203" s="77"/>
      <c r="K203" s="78"/>
      <c r="L203" s="76"/>
    </row>
    <row r="204" spans="2:12" ht="18" customHeight="1" thickTop="1" thickBot="1" x14ac:dyDescent="0.3">
      <c r="B204" s="66" t="s">
        <v>281</v>
      </c>
      <c r="C204" s="77"/>
      <c r="D204" s="77"/>
      <c r="E204" s="77"/>
      <c r="F204" s="77"/>
      <c r="G204" s="77"/>
      <c r="H204" s="77"/>
      <c r="I204" s="77"/>
      <c r="J204" s="77"/>
      <c r="K204" s="78"/>
      <c r="L204" s="76"/>
    </row>
    <row r="205" spans="2:12" ht="35.25" customHeight="1" thickTop="1" thickBot="1" x14ac:dyDescent="0.3">
      <c r="B205" s="66" t="s">
        <v>257</v>
      </c>
      <c r="C205" s="67"/>
      <c r="D205" s="78"/>
      <c r="E205" s="75"/>
      <c r="F205" s="75"/>
      <c r="G205" s="75"/>
      <c r="H205" s="75"/>
      <c r="I205" s="75"/>
      <c r="J205" s="75"/>
      <c r="K205" s="75"/>
      <c r="L205" s="76"/>
    </row>
    <row r="206" spans="2:12" ht="17.25" thickTop="1" thickBot="1" x14ac:dyDescent="0.3">
      <c r="B206" s="66" t="s">
        <v>169</v>
      </c>
      <c r="C206" s="67"/>
      <c r="D206" s="78"/>
      <c r="E206" s="75"/>
      <c r="F206" s="75"/>
      <c r="G206" s="75"/>
      <c r="H206" s="75"/>
      <c r="I206" s="75"/>
      <c r="J206" s="75"/>
      <c r="K206" s="75"/>
      <c r="L206" s="76"/>
    </row>
    <row r="207" spans="2:12" ht="16.5" thickTop="1" thickBot="1" x14ac:dyDescent="0.3"/>
    <row r="208" spans="2:12" ht="17.25" thickTop="1" thickBot="1" x14ac:dyDescent="0.3">
      <c r="B208" s="66" t="s">
        <v>11</v>
      </c>
      <c r="C208" s="67"/>
      <c r="D208" s="71"/>
      <c r="E208" s="72"/>
      <c r="F208" s="72"/>
      <c r="G208" s="72"/>
      <c r="H208" s="72"/>
      <c r="I208" s="72"/>
      <c r="J208" s="72"/>
      <c r="K208" s="72"/>
      <c r="L208" s="73"/>
    </row>
    <row r="209" spans="2:12" ht="17.25" thickTop="1" thickBot="1" x14ac:dyDescent="0.3">
      <c r="B209" s="66" t="s">
        <v>202</v>
      </c>
      <c r="C209" s="67"/>
      <c r="D209" s="68"/>
      <c r="E209" s="69"/>
      <c r="F209" s="69"/>
      <c r="G209" s="69"/>
      <c r="H209" s="69"/>
      <c r="I209" s="69"/>
      <c r="J209" s="69"/>
      <c r="K209" s="69"/>
      <c r="L209" s="70"/>
    </row>
    <row r="210" spans="2:12" ht="17.25" thickTop="1" thickBot="1" x14ac:dyDescent="0.3">
      <c r="B210" s="66" t="s">
        <v>239</v>
      </c>
      <c r="C210" s="67"/>
      <c r="D210" s="71"/>
      <c r="E210" s="72"/>
      <c r="F210" s="72"/>
      <c r="G210" s="72"/>
      <c r="H210" s="72"/>
      <c r="I210" s="72"/>
      <c r="J210" s="72"/>
      <c r="K210" s="72"/>
      <c r="L210" s="73"/>
    </row>
    <row r="211" spans="2:12" ht="17.25" thickTop="1" thickBot="1" x14ac:dyDescent="0.3">
      <c r="B211" s="66" t="s">
        <v>241</v>
      </c>
      <c r="C211" s="77"/>
      <c r="D211" s="77"/>
      <c r="E211" s="77"/>
      <c r="F211" s="77"/>
      <c r="G211" s="77"/>
      <c r="H211" s="77"/>
      <c r="I211" s="77"/>
      <c r="J211" s="77"/>
      <c r="K211" s="78"/>
      <c r="L211" s="76"/>
    </row>
    <row r="212" spans="2:12" ht="17.25" thickTop="1" thickBot="1" x14ac:dyDescent="0.3">
      <c r="B212" s="66" t="s">
        <v>242</v>
      </c>
      <c r="C212" s="77"/>
      <c r="D212" s="77"/>
      <c r="E212" s="77"/>
      <c r="F212" s="77"/>
      <c r="G212" s="77"/>
      <c r="H212" s="77"/>
      <c r="I212" s="77"/>
      <c r="J212" s="77"/>
      <c r="K212" s="78"/>
      <c r="L212" s="76"/>
    </row>
    <row r="213" spans="2:12" ht="17.25" thickTop="1" thickBot="1" x14ac:dyDescent="0.3">
      <c r="B213" s="66" t="s">
        <v>246</v>
      </c>
      <c r="C213" s="77"/>
      <c r="D213" s="77"/>
      <c r="E213" s="77"/>
      <c r="F213" s="77"/>
      <c r="G213" s="77"/>
      <c r="H213" s="77"/>
      <c r="I213" s="77"/>
      <c r="J213" s="77"/>
      <c r="K213" s="78"/>
      <c r="L213" s="76"/>
    </row>
    <row r="214" spans="2:12" ht="17.25" thickTop="1" thickBot="1" x14ac:dyDescent="0.3">
      <c r="B214" s="66" t="s">
        <v>240</v>
      </c>
      <c r="C214" s="77"/>
      <c r="D214" s="77"/>
      <c r="E214" s="77"/>
      <c r="F214" s="77"/>
      <c r="G214" s="77"/>
      <c r="H214" s="77"/>
      <c r="I214" s="77"/>
      <c r="J214" s="77"/>
      <c r="K214" s="78"/>
      <c r="L214" s="76"/>
    </row>
    <row r="215" spans="2:12" ht="17.25" thickTop="1" thickBot="1" x14ac:dyDescent="0.3">
      <c r="B215" s="66" t="s">
        <v>66</v>
      </c>
      <c r="C215" s="67"/>
      <c r="D215" s="71"/>
      <c r="E215" s="72"/>
      <c r="F215" s="72"/>
      <c r="G215" s="72"/>
      <c r="H215" s="72"/>
      <c r="I215" s="72"/>
      <c r="J215" s="72"/>
      <c r="K215" s="72"/>
      <c r="L215" s="73"/>
    </row>
    <row r="216" spans="2:12" ht="17.25" thickTop="1" thickBot="1" x14ac:dyDescent="0.3">
      <c r="B216" s="66" t="s">
        <v>17</v>
      </c>
      <c r="C216" s="67"/>
      <c r="D216" s="110"/>
      <c r="E216" s="72"/>
      <c r="F216" s="72"/>
      <c r="G216" s="72"/>
      <c r="H216" s="72"/>
      <c r="I216" s="72"/>
      <c r="J216" s="72"/>
      <c r="K216" s="72"/>
      <c r="L216" s="73"/>
    </row>
    <row r="217" spans="2:12" ht="17.25" thickTop="1" thickBot="1" x14ac:dyDescent="0.3">
      <c r="B217" s="66" t="s">
        <v>288</v>
      </c>
      <c r="C217" s="67"/>
      <c r="D217" s="58"/>
      <c r="E217" s="56"/>
      <c r="F217" s="56"/>
      <c r="G217" s="56"/>
      <c r="H217" s="56"/>
      <c r="I217" s="56"/>
      <c r="J217" s="56"/>
      <c r="K217" s="56"/>
      <c r="L217" s="57"/>
    </row>
    <row r="218" spans="2:12" ht="17.25" thickTop="1" thickBot="1" x14ac:dyDescent="0.3">
      <c r="B218" s="66" t="s">
        <v>19</v>
      </c>
      <c r="C218" s="67"/>
      <c r="D218" s="71"/>
      <c r="E218" s="72"/>
      <c r="F218" s="72"/>
      <c r="G218" s="72"/>
      <c r="H218" s="72"/>
      <c r="I218" s="72"/>
      <c r="J218" s="72"/>
      <c r="K218" s="72"/>
      <c r="L218" s="73"/>
    </row>
    <row r="219" spans="2:12" ht="17.25" thickTop="1" thickBot="1" x14ac:dyDescent="0.3">
      <c r="B219" s="66" t="s">
        <v>18</v>
      </c>
      <c r="C219" s="67"/>
      <c r="D219" s="71"/>
      <c r="E219" s="72"/>
      <c r="F219" s="72"/>
      <c r="G219" s="72"/>
      <c r="H219" s="72"/>
      <c r="I219" s="72"/>
      <c r="J219" s="72"/>
      <c r="K219" s="72"/>
      <c r="L219" s="73"/>
    </row>
    <row r="220" spans="2:12" ht="17.25" thickTop="1" thickBot="1" x14ac:dyDescent="0.3">
      <c r="B220" s="66" t="s">
        <v>124</v>
      </c>
      <c r="C220" s="77"/>
      <c r="D220" s="77"/>
      <c r="E220" s="77"/>
      <c r="F220" s="77"/>
      <c r="G220" s="77"/>
      <c r="H220" s="77"/>
      <c r="I220" s="77"/>
      <c r="J220" s="77"/>
      <c r="K220" s="78"/>
      <c r="L220" s="76"/>
    </row>
    <row r="221" spans="2:12" ht="17.25" thickTop="1" thickBot="1" x14ac:dyDescent="0.3">
      <c r="B221" s="66" t="s">
        <v>10</v>
      </c>
      <c r="C221" s="67"/>
      <c r="D221" s="79"/>
      <c r="E221" s="79"/>
      <c r="F221" s="79"/>
      <c r="G221" s="79"/>
      <c r="H221" s="79"/>
      <c r="I221" s="79"/>
      <c r="J221" s="79"/>
      <c r="K221" s="79"/>
      <c r="L221" s="79"/>
    </row>
    <row r="222" spans="2:12" ht="17.25" thickTop="1" thickBot="1" x14ac:dyDescent="0.3">
      <c r="B222" s="66" t="s">
        <v>137</v>
      </c>
      <c r="C222" s="67"/>
      <c r="D222" s="79"/>
      <c r="E222" s="79"/>
      <c r="F222" s="79"/>
      <c r="G222" s="79"/>
      <c r="H222" s="79"/>
      <c r="I222" s="79"/>
      <c r="J222" s="79"/>
      <c r="K222" s="79"/>
      <c r="L222" s="79"/>
    </row>
    <row r="223" spans="2:12" ht="17.25" thickTop="1" thickBot="1" x14ac:dyDescent="0.3">
      <c r="B223" s="66" t="s">
        <v>14</v>
      </c>
      <c r="C223" s="67"/>
      <c r="D223" s="79"/>
      <c r="E223" s="79"/>
      <c r="F223" s="79"/>
      <c r="G223" s="79"/>
      <c r="H223" s="79"/>
      <c r="I223" s="79"/>
      <c r="J223" s="79"/>
      <c r="K223" s="79"/>
      <c r="L223" s="79"/>
    </row>
    <row r="224" spans="2:12" ht="17.25" thickTop="1" thickBot="1" x14ac:dyDescent="0.3">
      <c r="B224" s="66" t="s">
        <v>15</v>
      </c>
      <c r="C224" s="67"/>
      <c r="D224" s="78"/>
      <c r="E224" s="75"/>
      <c r="F224" s="75"/>
      <c r="G224" s="75"/>
      <c r="H224" s="75"/>
      <c r="I224" s="75"/>
      <c r="J224" s="75"/>
      <c r="K224" s="75"/>
      <c r="L224" s="76"/>
    </row>
    <row r="225" spans="2:12" ht="17.25" thickTop="1" thickBot="1" x14ac:dyDescent="0.3">
      <c r="B225" s="66" t="s">
        <v>243</v>
      </c>
      <c r="C225" s="77"/>
      <c r="D225" s="77"/>
      <c r="E225" s="77"/>
      <c r="F225" s="77"/>
      <c r="G225" s="77"/>
      <c r="H225" s="77"/>
      <c r="I225" s="77"/>
      <c r="J225" s="77"/>
      <c r="K225" s="78"/>
      <c r="L225" s="76"/>
    </row>
    <row r="226" spans="2:12" ht="17.25" thickTop="1" thickBot="1" x14ac:dyDescent="0.3">
      <c r="B226" s="66" t="s">
        <v>255</v>
      </c>
      <c r="C226" s="77"/>
      <c r="D226" s="77"/>
      <c r="E226" s="77"/>
      <c r="F226" s="77"/>
      <c r="G226" s="77"/>
      <c r="H226" s="77"/>
      <c r="I226" s="77"/>
      <c r="J226" s="77"/>
      <c r="K226" s="78"/>
      <c r="L226" s="76"/>
    </row>
    <row r="227" spans="2:12" ht="27.75" customHeight="1" thickTop="1" thickBot="1" x14ac:dyDescent="0.3">
      <c r="B227" s="66" t="s">
        <v>244</v>
      </c>
      <c r="C227" s="67"/>
      <c r="D227" s="78"/>
      <c r="E227" s="75"/>
      <c r="F227" s="75"/>
      <c r="G227" s="75"/>
      <c r="H227" s="75"/>
      <c r="I227" s="75"/>
      <c r="J227" s="75"/>
      <c r="K227" s="75"/>
      <c r="L227" s="76"/>
    </row>
    <row r="228" spans="2:12" ht="23.25" customHeight="1" thickTop="1" thickBot="1" x14ac:dyDescent="0.3">
      <c r="B228" s="66" t="s">
        <v>173</v>
      </c>
      <c r="C228" s="77"/>
      <c r="D228" s="77"/>
      <c r="E228" s="77"/>
      <c r="F228" s="77"/>
      <c r="G228" s="77"/>
      <c r="H228" s="77"/>
      <c r="I228" s="77"/>
      <c r="J228" s="77"/>
      <c r="K228" s="78"/>
      <c r="L228" s="76"/>
    </row>
    <row r="229" spans="2:12" ht="23.25" customHeight="1" thickTop="1" thickBot="1" x14ac:dyDescent="0.3">
      <c r="B229" s="66" t="s">
        <v>280</v>
      </c>
      <c r="C229" s="77"/>
      <c r="D229" s="77"/>
      <c r="E229" s="77"/>
      <c r="F229" s="77"/>
      <c r="G229" s="77"/>
      <c r="H229" s="77"/>
      <c r="I229" s="77"/>
      <c r="J229" s="77"/>
      <c r="K229" s="78"/>
      <c r="L229" s="76"/>
    </row>
    <row r="230" spans="2:12" ht="35.25" customHeight="1" thickTop="1" thickBot="1" x14ac:dyDescent="0.3">
      <c r="B230" s="66" t="s">
        <v>257</v>
      </c>
      <c r="C230" s="67"/>
      <c r="D230" s="78"/>
      <c r="E230" s="75"/>
      <c r="F230" s="75"/>
      <c r="G230" s="75"/>
      <c r="H230" s="75"/>
      <c r="I230" s="75"/>
      <c r="J230" s="75"/>
      <c r="K230" s="75"/>
      <c r="L230" s="76"/>
    </row>
    <row r="231" spans="2:12" ht="31.5" customHeight="1" thickTop="1" thickBot="1" x14ac:dyDescent="0.3">
      <c r="B231" s="66" t="s">
        <v>169</v>
      </c>
      <c r="C231" s="67"/>
      <c r="D231" s="78"/>
      <c r="E231" s="75"/>
      <c r="F231" s="75"/>
      <c r="G231" s="75"/>
      <c r="H231" s="75"/>
      <c r="I231" s="75"/>
      <c r="J231" s="75"/>
      <c r="K231" s="75"/>
      <c r="L231" s="76"/>
    </row>
    <row r="232" spans="2:12" ht="15.75" thickTop="1" x14ac:dyDescent="0.25"/>
  </sheetData>
  <mergeCells count="444">
    <mergeCell ref="B231:C231"/>
    <mergeCell ref="D231:L231"/>
    <mergeCell ref="B225:J225"/>
    <mergeCell ref="K225:L225"/>
    <mergeCell ref="B226:J226"/>
    <mergeCell ref="K226:L226"/>
    <mergeCell ref="B227:C227"/>
    <mergeCell ref="D227:L227"/>
    <mergeCell ref="B228:J228"/>
    <mergeCell ref="K228:L228"/>
    <mergeCell ref="B230:C230"/>
    <mergeCell ref="D230:L230"/>
    <mergeCell ref="B229:J229"/>
    <mergeCell ref="K229:L229"/>
    <mergeCell ref="B220:J220"/>
    <mergeCell ref="K220:L220"/>
    <mergeCell ref="B221:C221"/>
    <mergeCell ref="D221:L221"/>
    <mergeCell ref="B222:C222"/>
    <mergeCell ref="D222:L222"/>
    <mergeCell ref="B223:C223"/>
    <mergeCell ref="D223:L223"/>
    <mergeCell ref="B224:C224"/>
    <mergeCell ref="D224:L224"/>
    <mergeCell ref="B214:J214"/>
    <mergeCell ref="K214:L214"/>
    <mergeCell ref="B215:C215"/>
    <mergeCell ref="D215:L215"/>
    <mergeCell ref="B216:C216"/>
    <mergeCell ref="D216:L216"/>
    <mergeCell ref="B218:C218"/>
    <mergeCell ref="D218:L218"/>
    <mergeCell ref="B219:C219"/>
    <mergeCell ref="D219:L219"/>
    <mergeCell ref="B217:C217"/>
    <mergeCell ref="B209:C209"/>
    <mergeCell ref="D209:L209"/>
    <mergeCell ref="B211:J211"/>
    <mergeCell ref="K211:L211"/>
    <mergeCell ref="B212:J212"/>
    <mergeCell ref="K212:L212"/>
    <mergeCell ref="B213:J213"/>
    <mergeCell ref="K213:L213"/>
    <mergeCell ref="B210:C210"/>
    <mergeCell ref="D210:L210"/>
    <mergeCell ref="B187:J187"/>
    <mergeCell ref="K187:L187"/>
    <mergeCell ref="D199:L199"/>
    <mergeCell ref="B200:J200"/>
    <mergeCell ref="K200:L200"/>
    <mergeCell ref="B201:J201"/>
    <mergeCell ref="K201:L201"/>
    <mergeCell ref="B203:J203"/>
    <mergeCell ref="K203:L203"/>
    <mergeCell ref="B190:C190"/>
    <mergeCell ref="D190:L190"/>
    <mergeCell ref="B191:C191"/>
    <mergeCell ref="D191:L191"/>
    <mergeCell ref="B193:C193"/>
    <mergeCell ref="D193:L193"/>
    <mergeCell ref="B189:J189"/>
    <mergeCell ref="K189:L189"/>
    <mergeCell ref="B188:J188"/>
    <mergeCell ref="K188:L188"/>
    <mergeCell ref="B192:C192"/>
    <mergeCell ref="K161:L161"/>
    <mergeCell ref="B177:C177"/>
    <mergeCell ref="D177:L177"/>
    <mergeCell ref="B186:J186"/>
    <mergeCell ref="K186:L186"/>
    <mergeCell ref="B183:C183"/>
    <mergeCell ref="D183:L183"/>
    <mergeCell ref="B184:C184"/>
    <mergeCell ref="D184:L184"/>
    <mergeCell ref="B185:C185"/>
    <mergeCell ref="D185:L185"/>
    <mergeCell ref="B181:C181"/>
    <mergeCell ref="D181:L181"/>
    <mergeCell ref="B178:J178"/>
    <mergeCell ref="K178:L178"/>
    <mergeCell ref="B180:C180"/>
    <mergeCell ref="B167:C167"/>
    <mergeCell ref="K179:L179"/>
    <mergeCell ref="D168:L168"/>
    <mergeCell ref="K170:L170"/>
    <mergeCell ref="B171:C171"/>
    <mergeCell ref="D171:L171"/>
    <mergeCell ref="B170:J170"/>
    <mergeCell ref="B162:J162"/>
    <mergeCell ref="B132:L132"/>
    <mergeCell ref="C133:L133"/>
    <mergeCell ref="C134:L134"/>
    <mergeCell ref="K97:L97"/>
    <mergeCell ref="D174:L174"/>
    <mergeCell ref="B175:J175"/>
    <mergeCell ref="K175:L175"/>
    <mergeCell ref="B176:J176"/>
    <mergeCell ref="K176:L176"/>
    <mergeCell ref="B128:C128"/>
    <mergeCell ref="D128:G128"/>
    <mergeCell ref="H128:I128"/>
    <mergeCell ref="J128:K128"/>
    <mergeCell ref="B129:C129"/>
    <mergeCell ref="D129:G129"/>
    <mergeCell ref="H129:I129"/>
    <mergeCell ref="J129:K129"/>
    <mergeCell ref="B131:L131"/>
    <mergeCell ref="B158:C158"/>
    <mergeCell ref="D158:L158"/>
    <mergeCell ref="B159:C159"/>
    <mergeCell ref="D159:L159"/>
    <mergeCell ref="B161:J161"/>
    <mergeCell ref="B168:C168"/>
    <mergeCell ref="K162:L162"/>
    <mergeCell ref="B165:C165"/>
    <mergeCell ref="D165:L165"/>
    <mergeCell ref="B166:C166"/>
    <mergeCell ref="D166:L166"/>
    <mergeCell ref="D180:L180"/>
    <mergeCell ref="B169:C169"/>
    <mergeCell ref="D169:L169"/>
    <mergeCell ref="B163:J163"/>
    <mergeCell ref="K163:L163"/>
    <mergeCell ref="B164:J164"/>
    <mergeCell ref="K164:L164"/>
    <mergeCell ref="D172:L172"/>
    <mergeCell ref="B173:C173"/>
    <mergeCell ref="D173:L173"/>
    <mergeCell ref="B174:C174"/>
    <mergeCell ref="B179:J179"/>
    <mergeCell ref="B160:C160"/>
    <mergeCell ref="D160:L160"/>
    <mergeCell ref="B208:C208"/>
    <mergeCell ref="B194:C194"/>
    <mergeCell ref="D194:L194"/>
    <mergeCell ref="B202:C202"/>
    <mergeCell ref="D202:L202"/>
    <mergeCell ref="D206:L206"/>
    <mergeCell ref="B195:J195"/>
    <mergeCell ref="K195:L195"/>
    <mergeCell ref="B196:C196"/>
    <mergeCell ref="D196:L196"/>
    <mergeCell ref="B197:C197"/>
    <mergeCell ref="D197:L197"/>
    <mergeCell ref="B198:C198"/>
    <mergeCell ref="D198:L198"/>
    <mergeCell ref="B199:C199"/>
    <mergeCell ref="B205:C205"/>
    <mergeCell ref="D205:L205"/>
    <mergeCell ref="B206:C206"/>
    <mergeCell ref="D208:L208"/>
    <mergeCell ref="B204:J204"/>
    <mergeCell ref="K204:L204"/>
    <mergeCell ref="B172:C172"/>
    <mergeCell ref="B116:C116"/>
    <mergeCell ref="B122:G122"/>
    <mergeCell ref="J127:K127"/>
    <mergeCell ref="H122:I122"/>
    <mergeCell ref="B146:L146"/>
    <mergeCell ref="B147:L147"/>
    <mergeCell ref="B148:L148"/>
    <mergeCell ref="B149:L149"/>
    <mergeCell ref="B157:L157"/>
    <mergeCell ref="J126:K126"/>
    <mergeCell ref="B127:C127"/>
    <mergeCell ref="D127:G127"/>
    <mergeCell ref="H127:I127"/>
    <mergeCell ref="B117:C117"/>
    <mergeCell ref="D117:G117"/>
    <mergeCell ref="H117:I117"/>
    <mergeCell ref="J117:K117"/>
    <mergeCell ref="B118:C118"/>
    <mergeCell ref="D118:G118"/>
    <mergeCell ref="H118:I118"/>
    <mergeCell ref="J118:K118"/>
    <mergeCell ref="B150:L150"/>
    <mergeCell ref="B151:L151"/>
    <mergeCell ref="B152:L152"/>
    <mergeCell ref="B141:L141"/>
    <mergeCell ref="C142:L142"/>
    <mergeCell ref="C143:L143"/>
    <mergeCell ref="C144:L144"/>
    <mergeCell ref="C145:L145"/>
    <mergeCell ref="D101:E101"/>
    <mergeCell ref="F101:G101"/>
    <mergeCell ref="C135:L135"/>
    <mergeCell ref="C139:L139"/>
    <mergeCell ref="B140:L140"/>
    <mergeCell ref="C136:L136"/>
    <mergeCell ref="C137:L137"/>
    <mergeCell ref="C138:L138"/>
    <mergeCell ref="B130:C130"/>
    <mergeCell ref="D130:G130"/>
    <mergeCell ref="H130:I130"/>
    <mergeCell ref="J130:K130"/>
    <mergeCell ref="F109:G109"/>
    <mergeCell ref="B126:C126"/>
    <mergeCell ref="D126:G126"/>
    <mergeCell ref="H126:I126"/>
    <mergeCell ref="F104:G104"/>
    <mergeCell ref="D105:E105"/>
    <mergeCell ref="F105:G105"/>
    <mergeCell ref="B115:C115"/>
    <mergeCell ref="D115:G115"/>
    <mergeCell ref="H115:I115"/>
    <mergeCell ref="J115:K115"/>
    <mergeCell ref="B93:C93"/>
    <mergeCell ref="B95:C95"/>
    <mergeCell ref="B105:C105"/>
    <mergeCell ref="B96:J96"/>
    <mergeCell ref="K96:L96"/>
    <mergeCell ref="B97:J97"/>
    <mergeCell ref="H101:I101"/>
    <mergeCell ref="B101:C101"/>
    <mergeCell ref="B99:C99"/>
    <mergeCell ref="D99:L99"/>
    <mergeCell ref="B100:L100"/>
    <mergeCell ref="D93:L93"/>
    <mergeCell ref="B94:C94"/>
    <mergeCell ref="D107:E107"/>
    <mergeCell ref="F107:G107"/>
    <mergeCell ref="H106:I106"/>
    <mergeCell ref="H107:I107"/>
    <mergeCell ref="F108:G108"/>
    <mergeCell ref="D109:E109"/>
    <mergeCell ref="B103:C103"/>
    <mergeCell ref="J122:K122"/>
    <mergeCell ref="B124:L124"/>
    <mergeCell ref="B125:C125"/>
    <mergeCell ref="D125:G125"/>
    <mergeCell ref="H125:I125"/>
    <mergeCell ref="J125:K125"/>
    <mergeCell ref="B119:C119"/>
    <mergeCell ref="D119:G119"/>
    <mergeCell ref="H119:I119"/>
    <mergeCell ref="J119:K119"/>
    <mergeCell ref="B121:C121"/>
    <mergeCell ref="D121:G121"/>
    <mergeCell ref="H121:I121"/>
    <mergeCell ref="J121:K121"/>
    <mergeCell ref="B123:G123"/>
    <mergeCell ref="H123:K123"/>
    <mergeCell ref="B89:C89"/>
    <mergeCell ref="B91:C91"/>
    <mergeCell ref="B88:C88"/>
    <mergeCell ref="D88:L88"/>
    <mergeCell ref="D94:L94"/>
    <mergeCell ref="D95:L95"/>
    <mergeCell ref="D98:L98"/>
    <mergeCell ref="H102:I102"/>
    <mergeCell ref="J102:K102"/>
    <mergeCell ref="D102:E102"/>
    <mergeCell ref="F102:G102"/>
    <mergeCell ref="B102:C102"/>
    <mergeCell ref="B90:C90"/>
    <mergeCell ref="D90:L90"/>
    <mergeCell ref="B92:C92"/>
    <mergeCell ref="D92:L92"/>
    <mergeCell ref="D89:L89"/>
    <mergeCell ref="D91:L91"/>
    <mergeCell ref="D116:G116"/>
    <mergeCell ref="H116:I116"/>
    <mergeCell ref="J116:K116"/>
    <mergeCell ref="D112:G112"/>
    <mergeCell ref="H112:I112"/>
    <mergeCell ref="J112:K112"/>
    <mergeCell ref="J103:K103"/>
    <mergeCell ref="J104:K104"/>
    <mergeCell ref="J105:K105"/>
    <mergeCell ref="J106:K106"/>
    <mergeCell ref="J107:K107"/>
    <mergeCell ref="J108:K108"/>
    <mergeCell ref="J109:K109"/>
    <mergeCell ref="B110:L110"/>
    <mergeCell ref="B111:C111"/>
    <mergeCell ref="H103:I103"/>
    <mergeCell ref="H104:I104"/>
    <mergeCell ref="H105:I105"/>
    <mergeCell ref="D111:G111"/>
    <mergeCell ref="H111:I111"/>
    <mergeCell ref="J111:K111"/>
    <mergeCell ref="B112:C112"/>
    <mergeCell ref="B108:C108"/>
    <mergeCell ref="B109:C109"/>
    <mergeCell ref="B78:C78"/>
    <mergeCell ref="D78:L78"/>
    <mergeCell ref="B79:C79"/>
    <mergeCell ref="D79:L79"/>
    <mergeCell ref="B80:L80"/>
    <mergeCell ref="B81:C81"/>
    <mergeCell ref="D81:L81"/>
    <mergeCell ref="D87:L87"/>
    <mergeCell ref="B82:C83"/>
    <mergeCell ref="D85:L85"/>
    <mergeCell ref="D86:L86"/>
    <mergeCell ref="D84:L84"/>
    <mergeCell ref="E82:I82"/>
    <mergeCell ref="K82:L82"/>
    <mergeCell ref="E83:I83"/>
    <mergeCell ref="K83:L83"/>
    <mergeCell ref="B84:C84"/>
    <mergeCell ref="B85:C85"/>
    <mergeCell ref="B86:C86"/>
    <mergeCell ref="B87:C87"/>
    <mergeCell ref="B77:J77"/>
    <mergeCell ref="K77:L77"/>
    <mergeCell ref="B73:C73"/>
    <mergeCell ref="D73:L73"/>
    <mergeCell ref="B75:C75"/>
    <mergeCell ref="D75:L75"/>
    <mergeCell ref="B76:C76"/>
    <mergeCell ref="D76:L76"/>
    <mergeCell ref="B67:C67"/>
    <mergeCell ref="B68:C68"/>
    <mergeCell ref="B69:C69"/>
    <mergeCell ref="B71:C71"/>
    <mergeCell ref="B72:C72"/>
    <mergeCell ref="D67:L67"/>
    <mergeCell ref="D68:L68"/>
    <mergeCell ref="D69:L69"/>
    <mergeCell ref="D71:L71"/>
    <mergeCell ref="D72:L72"/>
    <mergeCell ref="B74:C74"/>
    <mergeCell ref="D74:L74"/>
    <mergeCell ref="B70:C70"/>
    <mergeCell ref="D70:L70"/>
    <mergeCell ref="B53:C53"/>
    <mergeCell ref="D53:L53"/>
    <mergeCell ref="B61:C61"/>
    <mergeCell ref="D61:L61"/>
    <mergeCell ref="B65:L65"/>
    <mergeCell ref="B66:C66"/>
    <mergeCell ref="D66:L66"/>
    <mergeCell ref="B62:J62"/>
    <mergeCell ref="K62:L62"/>
    <mergeCell ref="B63:C63"/>
    <mergeCell ref="D63:L63"/>
    <mergeCell ref="B64:C64"/>
    <mergeCell ref="D64:L64"/>
    <mergeCell ref="B25:C25"/>
    <mergeCell ref="B26:C26"/>
    <mergeCell ref="D25:L25"/>
    <mergeCell ref="D26:L26"/>
    <mergeCell ref="B44:J44"/>
    <mergeCell ref="K44:L44"/>
    <mergeCell ref="B36:J36"/>
    <mergeCell ref="K36:L36"/>
    <mergeCell ref="B27:J27"/>
    <mergeCell ref="K27:L27"/>
    <mergeCell ref="B29:J29"/>
    <mergeCell ref="K29:L29"/>
    <mergeCell ref="B30:J30"/>
    <mergeCell ref="K30:L30"/>
    <mergeCell ref="B28:J28"/>
    <mergeCell ref="K28:L28"/>
    <mergeCell ref="D31:L31"/>
    <mergeCell ref="B41:J41"/>
    <mergeCell ref="K41:L41"/>
    <mergeCell ref="B42:J42"/>
    <mergeCell ref="K42:L42"/>
    <mergeCell ref="B34:C34"/>
    <mergeCell ref="B33:C33"/>
    <mergeCell ref="B37:C37"/>
    <mergeCell ref="D4:L16"/>
    <mergeCell ref="B18:L18"/>
    <mergeCell ref="B20:L20"/>
    <mergeCell ref="B9:C9"/>
    <mergeCell ref="B10:C16"/>
    <mergeCell ref="B2:C5"/>
    <mergeCell ref="D2:L3"/>
    <mergeCell ref="D51:L51"/>
    <mergeCell ref="D52:L52"/>
    <mergeCell ref="E22:I22"/>
    <mergeCell ref="K22:L22"/>
    <mergeCell ref="B21:C22"/>
    <mergeCell ref="B35:C35"/>
    <mergeCell ref="E21:I21"/>
    <mergeCell ref="K21:L21"/>
    <mergeCell ref="B40:C40"/>
    <mergeCell ref="D40:L40"/>
    <mergeCell ref="B31:C31"/>
    <mergeCell ref="D37:L37"/>
    <mergeCell ref="D32:L32"/>
    <mergeCell ref="B32:C32"/>
    <mergeCell ref="B23:L23"/>
    <mergeCell ref="D24:L24"/>
    <mergeCell ref="B24:C24"/>
    <mergeCell ref="B47:L47"/>
    <mergeCell ref="B46:C46"/>
    <mergeCell ref="D46:L46"/>
    <mergeCell ref="B45:C45"/>
    <mergeCell ref="D45:L45"/>
    <mergeCell ref="B48:C48"/>
    <mergeCell ref="D48:L48"/>
    <mergeCell ref="B43:C43"/>
    <mergeCell ref="D43:L43"/>
    <mergeCell ref="D33:L33"/>
    <mergeCell ref="D35:L35"/>
    <mergeCell ref="B38:C38"/>
    <mergeCell ref="D38:L38"/>
    <mergeCell ref="D34:L34"/>
    <mergeCell ref="B39:C39"/>
    <mergeCell ref="D39:L39"/>
    <mergeCell ref="B114:C114"/>
    <mergeCell ref="D113:G113"/>
    <mergeCell ref="D114:G114"/>
    <mergeCell ref="J113:K113"/>
    <mergeCell ref="J114:K114"/>
    <mergeCell ref="H113:I113"/>
    <mergeCell ref="H114:I114"/>
    <mergeCell ref="B98:C98"/>
    <mergeCell ref="B113:C113"/>
    <mergeCell ref="H108:I108"/>
    <mergeCell ref="H109:I109"/>
    <mergeCell ref="D103:E103"/>
    <mergeCell ref="D106:E106"/>
    <mergeCell ref="B106:C106"/>
    <mergeCell ref="B107:C107"/>
    <mergeCell ref="J101:K101"/>
    <mergeCell ref="D108:E108"/>
    <mergeCell ref="B104:C104"/>
    <mergeCell ref="F103:G103"/>
    <mergeCell ref="D104:E104"/>
    <mergeCell ref="F106:G106"/>
    <mergeCell ref="B49:C49"/>
    <mergeCell ref="B50:C50"/>
    <mergeCell ref="B51:C51"/>
    <mergeCell ref="D49:L49"/>
    <mergeCell ref="D50:L50"/>
    <mergeCell ref="B58:C58"/>
    <mergeCell ref="D58:L58"/>
    <mergeCell ref="B60:J60"/>
    <mergeCell ref="K60:L60"/>
    <mergeCell ref="B59:J59"/>
    <mergeCell ref="K59:L59"/>
    <mergeCell ref="B52:C52"/>
    <mergeCell ref="B54:C54"/>
    <mergeCell ref="B55:C55"/>
    <mergeCell ref="D55:L55"/>
    <mergeCell ref="B57:C57"/>
    <mergeCell ref="D57:L57"/>
    <mergeCell ref="D54:L54"/>
    <mergeCell ref="B56:C56"/>
    <mergeCell ref="D56:L56"/>
  </mergeCells>
  <conditionalFormatting sqref="K42:L42">
    <cfRule type="cellIs" dxfId="21" priority="18" operator="equal">
      <formula>"Não"</formula>
    </cfRule>
    <cfRule type="cellIs" dxfId="20" priority="20" operator="equal">
      <formula>"Não"</formula>
    </cfRule>
  </conditionalFormatting>
  <conditionalFormatting sqref="K41:L41">
    <cfRule type="cellIs" dxfId="19" priority="19" operator="equal">
      <formula>"Não"</formula>
    </cfRule>
  </conditionalFormatting>
  <conditionalFormatting sqref="K36:L36">
    <cfRule type="cellIs" dxfId="18" priority="17" operator="equal">
      <formula>"Não"</formula>
    </cfRule>
  </conditionalFormatting>
  <conditionalFormatting sqref="K97:L97">
    <cfRule type="cellIs" dxfId="17" priority="16" operator="equal">
      <formula>"Não"</formula>
    </cfRule>
  </conditionalFormatting>
  <conditionalFormatting sqref="K176:L176">
    <cfRule type="cellIs" dxfId="16" priority="12" operator="equal">
      <formula>"Não"</formula>
    </cfRule>
    <cfRule type="cellIs" dxfId="15" priority="14" operator="equal">
      <formula>"Não"</formula>
    </cfRule>
  </conditionalFormatting>
  <conditionalFormatting sqref="K175:L175">
    <cfRule type="cellIs" dxfId="14" priority="13" operator="equal">
      <formula>"Não"</formula>
    </cfRule>
  </conditionalFormatting>
  <conditionalFormatting sqref="K170:L170">
    <cfRule type="cellIs" dxfId="13" priority="11" operator="equal">
      <formula>"Não"</formula>
    </cfRule>
  </conditionalFormatting>
  <conditionalFormatting sqref="K201:L201">
    <cfRule type="cellIs" dxfId="12" priority="8" operator="equal">
      <formula>"Não"</formula>
    </cfRule>
    <cfRule type="cellIs" dxfId="11" priority="10" operator="equal">
      <formula>"Não"</formula>
    </cfRule>
  </conditionalFormatting>
  <conditionalFormatting sqref="K200:L200">
    <cfRule type="cellIs" dxfId="10" priority="9" operator="equal">
      <formula>"Não"</formula>
    </cfRule>
  </conditionalFormatting>
  <conditionalFormatting sqref="K195:L195">
    <cfRule type="cellIs" dxfId="9" priority="7" operator="equal">
      <formula>"Não"</formula>
    </cfRule>
  </conditionalFormatting>
  <conditionalFormatting sqref="K226:L226">
    <cfRule type="cellIs" dxfId="8" priority="4" operator="equal">
      <formula>"Não"</formula>
    </cfRule>
    <cfRule type="cellIs" dxfId="7" priority="6" operator="equal">
      <formula>"Não"</formula>
    </cfRule>
  </conditionalFormatting>
  <conditionalFormatting sqref="K225:L225">
    <cfRule type="cellIs" dxfId="6" priority="5" operator="equal">
      <formula>"Não"</formula>
    </cfRule>
  </conditionalFormatting>
  <conditionalFormatting sqref="K220:L220">
    <cfRule type="cellIs" dxfId="5" priority="3" operator="equal">
      <formula>"Não"</formula>
    </cfRule>
  </conditionalFormatting>
  <conditionalFormatting sqref="B133:B139">
    <cfRule type="cellIs" dxfId="4" priority="2" operator="equal">
      <formula>"NÃO"</formula>
    </cfRule>
  </conditionalFormatting>
  <conditionalFormatting sqref="B142:B145">
    <cfRule type="cellIs" dxfId="3" priority="1" operator="equal">
      <formula>"NÃO"</formula>
    </cfRule>
  </conditionalFormatting>
  <dataValidations count="1">
    <dataValidation type="list" showInputMessage="1" showErrorMessage="1" sqref="K78:L79 K63:L64 K45:L46" xr:uid="{A3C9B0A7-9B58-4D3A-A518-CE5EC8B8F27F}">
      <formula1>SimNao</formula1>
    </dataValidation>
  </dataValidations>
  <pageMargins left="0.31496062992125984" right="0.31496062992125984" top="0.78740157480314965" bottom="0.78740157480314965" header="0.31496062992125984" footer="0.31496062992125984"/>
  <pageSetup paperSize="9" scale="53" fitToHeight="0" orientation="portrait" horizontalDpi="4294967293" verticalDpi="4294967293" r:id="rId1"/>
  <drawing r:id="rId2"/>
  <legacyDrawing r:id="rId3"/>
  <extLst>
    <ext xmlns:x14="http://schemas.microsoft.com/office/spreadsheetml/2009/9/main" uri="{CCE6A557-97BC-4b89-ADB6-D9C93CAAB3DF}">
      <x14:dataValidations xmlns:xm="http://schemas.microsoft.com/office/excel/2006/main" count="15">
        <x14:dataValidation type="list" allowBlank="1" showInputMessage="1" showErrorMessage="1" xr:uid="{E6FDE899-AC97-4D78-89BE-D8065B5A2157}">
          <x14:formula1>
            <xm:f>Administração!$B$5:$B$20</xm:f>
          </x14:formula1>
          <xm:sqref>K203:L203 K59:L59 K178:L178 K228:L228</xm:sqref>
        </x14:dataValidation>
        <x14:dataValidation type="list" allowBlank="1" showInputMessage="1" showErrorMessage="1" xr:uid="{0FB1FCF6-7C03-47E0-B50E-7EA1A1ED2405}">
          <x14:formula1>
            <xm:f>Administração!$B$23:$B$38</xm:f>
          </x14:formula1>
          <xm:sqref>D84:L84</xm:sqref>
        </x14:dataValidation>
        <x14:dataValidation type="list" showInputMessage="1" showErrorMessage="1" xr:uid="{4E51A869-69C6-4E22-A1CC-E468422CC95F}">
          <x14:formula1>
            <xm:f>Administração!$B$41:$B$45</xm:f>
          </x14:formula1>
          <xm:sqref>D90:L90</xm:sqref>
        </x14:dataValidation>
        <x14:dataValidation type="list" allowBlank="1" showInputMessage="1" showErrorMessage="1" xr:uid="{D9BA6ECF-8350-4254-A60B-45563C644858}">
          <x14:formula1>
            <xm:f>Administração!$B$48:$B$50</xm:f>
          </x14:formula1>
          <xm:sqref>H126:K130</xm:sqref>
        </x14:dataValidation>
        <x14:dataValidation type="list" showInputMessage="1" showErrorMessage="1" xr:uid="{782B719A-7C78-4C03-88E2-D74FFAF4508F}">
          <x14:formula1>
            <xm:f>Administração!$B$53:$B$54</xm:f>
          </x14:formula1>
          <xm:sqref>K97:L97 K62:L62 K42:L42 K44:L44 K176:L176 K201:L201 K226:L226</xm:sqref>
        </x14:dataValidation>
        <x14:dataValidation type="list" allowBlank="1" showInputMessage="1" showErrorMessage="1" xr:uid="{3481A434-AF1B-422E-81A2-15153EA519B7}">
          <x14:formula1>
            <xm:f>Administração!$B$53:$B$54</xm:f>
          </x14:formula1>
          <xm:sqref>H102:I109 K41:L41 B133:B139 M54 K220:L220 K36:L36 K77:L77 K175:L175 K170:L170 K200:L200 K195:L195 K225:L225 B142:B145</xm:sqref>
        </x14:dataValidation>
        <x14:dataValidation type="list" allowBlank="1" showInputMessage="1" showErrorMessage="1" xr:uid="{A7D8085A-88F5-4649-94E0-5D6A9204C04C}">
          <x14:formula1>
            <xm:f>Administração!$B$57:$B$83</xm:f>
          </x14:formula1>
          <xm:sqref>D38:L38 D74:L74 D56:L56 D172:L172 D197:L197 D222:L222</xm:sqref>
        </x14:dataValidation>
        <x14:dataValidation type="list" allowBlank="1" showInputMessage="1" showErrorMessage="1" xr:uid="{CBB4195D-231F-4793-B286-8B7AFA037205}">
          <x14:formula1>
            <xm:f>Administração!$B$101:$B$104</xm:f>
          </x14:formula1>
          <xm:sqref>D92:L92</xm:sqref>
        </x14:dataValidation>
        <x14:dataValidation type="list" allowBlank="1" showInputMessage="1" showErrorMessage="1" xr:uid="{D7B4CDA8-89DE-4B02-886F-94DE4C12C25E}">
          <x14:formula1>
            <xm:f>Administração!$B$94:$B$97</xm:f>
          </x14:formula1>
          <xm:sqref>D89:L90</xm:sqref>
        </x14:dataValidation>
        <x14:dataValidation type="list" allowBlank="1" showInputMessage="1" showErrorMessage="1" xr:uid="{06402BCD-E4F1-435B-A3DD-782A5D5777C3}">
          <x14:formula1>
            <xm:f>Administração!$B$115:$B$118</xm:f>
          </x14:formula1>
          <xm:sqref>K27:L27 K161:L161 K186:L186 K211:L211</xm:sqref>
        </x14:dataValidation>
        <x14:dataValidation type="list" showInputMessage="1" showErrorMessage="1" xr:uid="{E3EF91E5-6A11-4AF2-BF5E-4AC21C724018}">
          <x14:formula1>
            <xm:f>Administração!$B$121:$B$140</xm:f>
          </x14:formula1>
          <xm:sqref>K96:L96</xm:sqref>
        </x14:dataValidation>
        <x14:dataValidation type="list" allowBlank="1" showInputMessage="1" showErrorMessage="1" xr:uid="{3FE98874-2853-40AE-BAB7-79B4DDEC7C76}">
          <x14:formula1>
            <xm:f>Administração!$B$143:$B$146</xm:f>
          </x14:formula1>
          <xm:sqref>K28:L28 K162:L162 K187:L187 K212:L212</xm:sqref>
        </x14:dataValidation>
        <x14:dataValidation type="list" allowBlank="1" showInputMessage="1" showErrorMessage="1" xr:uid="{91A7F320-F4C7-4D6E-9819-7BAF79C7387E}">
          <x14:formula1>
            <xm:f>Administração!$B$150:$B$152</xm:f>
          </x14:formula1>
          <xm:sqref>K30:L30 K164:L164 K189:L189 K214:L214</xm:sqref>
        </x14:dataValidation>
        <x14:dataValidation type="list" allowBlank="1" showInputMessage="1" showErrorMessage="1" xr:uid="{02E7901B-7983-4D13-BC86-97052FE96C3D}">
          <x14:formula1>
            <xm:f>Administração!$B$156:$B$159</xm:f>
          </x14:formula1>
          <xm:sqref>K29:L29 K163:L163 K188:L188 K213:L213</xm:sqref>
        </x14:dataValidation>
        <x14:dataValidation type="list" allowBlank="1" showInputMessage="1" showErrorMessage="1" xr:uid="{04FAFB08-431A-4D76-9BAC-D60710D4FB69}">
          <x14:formula1>
            <xm:f>Administração!$B$163:$B$166</xm:f>
          </x14:formula1>
          <xm:sqref>K60:L60 K179:L179 K204:L204 K229:L229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607B7-E17A-4FA6-9F55-3E3F047D630F}">
  <dimension ref="B4:D166"/>
  <sheetViews>
    <sheetView topLeftCell="A10" workbookViewId="0">
      <selection activeCell="E158" sqref="E158"/>
    </sheetView>
  </sheetViews>
  <sheetFormatPr defaultRowHeight="12.75" x14ac:dyDescent="0.2"/>
  <cols>
    <col min="1" max="1" width="9.140625" style="7"/>
    <col min="2" max="2" width="48.5703125" style="7" customWidth="1"/>
    <col min="3" max="16384" width="9.140625" style="7"/>
  </cols>
  <sheetData>
    <row r="4" spans="2:2" x14ac:dyDescent="0.2">
      <c r="B4" s="36" t="s">
        <v>104</v>
      </c>
    </row>
    <row r="5" spans="2:2" x14ac:dyDescent="0.2">
      <c r="B5" s="37" t="s">
        <v>67</v>
      </c>
    </row>
    <row r="6" spans="2:2" x14ac:dyDescent="0.2">
      <c r="B6" s="37" t="s">
        <v>68</v>
      </c>
    </row>
    <row r="7" spans="2:2" x14ac:dyDescent="0.2">
      <c r="B7" s="37" t="s">
        <v>69</v>
      </c>
    </row>
    <row r="8" spans="2:2" ht="25.5" x14ac:dyDescent="0.2">
      <c r="B8" s="37" t="s">
        <v>70</v>
      </c>
    </row>
    <row r="9" spans="2:2" x14ac:dyDescent="0.2">
      <c r="B9" s="37" t="s">
        <v>71</v>
      </c>
    </row>
    <row r="10" spans="2:2" x14ac:dyDescent="0.2">
      <c r="B10" s="37" t="s">
        <v>72</v>
      </c>
    </row>
    <row r="11" spans="2:2" x14ac:dyDescent="0.2">
      <c r="B11" s="37" t="s">
        <v>73</v>
      </c>
    </row>
    <row r="12" spans="2:2" x14ac:dyDescent="0.2">
      <c r="B12" s="37" t="s">
        <v>74</v>
      </c>
    </row>
    <row r="13" spans="2:2" x14ac:dyDescent="0.2">
      <c r="B13" s="37" t="s">
        <v>75</v>
      </c>
    </row>
    <row r="14" spans="2:2" ht="25.5" x14ac:dyDescent="0.2">
      <c r="B14" s="37" t="s">
        <v>76</v>
      </c>
    </row>
    <row r="15" spans="2:2" x14ac:dyDescent="0.2">
      <c r="B15" s="37" t="s">
        <v>77</v>
      </c>
    </row>
    <row r="16" spans="2:2" ht="25.5" x14ac:dyDescent="0.2">
      <c r="B16" s="37" t="s">
        <v>78</v>
      </c>
    </row>
    <row r="17" spans="2:2" x14ac:dyDescent="0.2">
      <c r="B17" s="37" t="s">
        <v>79</v>
      </c>
    </row>
    <row r="18" spans="2:2" x14ac:dyDescent="0.2">
      <c r="B18" s="37" t="s">
        <v>80</v>
      </c>
    </row>
    <row r="19" spans="2:2" x14ac:dyDescent="0.2">
      <c r="B19" s="37" t="s">
        <v>81</v>
      </c>
    </row>
    <row r="20" spans="2:2" x14ac:dyDescent="0.2">
      <c r="B20" s="38" t="s">
        <v>21</v>
      </c>
    </row>
    <row r="22" spans="2:2" x14ac:dyDescent="0.2">
      <c r="B22" s="39" t="s">
        <v>105</v>
      </c>
    </row>
    <row r="23" spans="2:2" x14ac:dyDescent="0.2">
      <c r="B23" s="40" t="s">
        <v>23</v>
      </c>
    </row>
    <row r="24" spans="2:2" ht="38.25" x14ac:dyDescent="0.2">
      <c r="B24" s="40" t="s">
        <v>24</v>
      </c>
    </row>
    <row r="25" spans="2:2" ht="25.5" x14ac:dyDescent="0.2">
      <c r="B25" s="40" t="s">
        <v>25</v>
      </c>
    </row>
    <row r="26" spans="2:2" ht="63.75" x14ac:dyDescent="0.2">
      <c r="B26" s="40" t="s">
        <v>26</v>
      </c>
    </row>
    <row r="27" spans="2:2" ht="51" x14ac:dyDescent="0.2">
      <c r="B27" s="40" t="s">
        <v>27</v>
      </c>
    </row>
    <row r="28" spans="2:2" ht="76.5" x14ac:dyDescent="0.2">
      <c r="B28" s="40" t="s">
        <v>28</v>
      </c>
    </row>
    <row r="29" spans="2:2" ht="38.25" x14ac:dyDescent="0.2">
      <c r="B29" s="40" t="s">
        <v>29</v>
      </c>
    </row>
    <row r="30" spans="2:2" ht="25.5" x14ac:dyDescent="0.2">
      <c r="B30" s="40" t="s">
        <v>30</v>
      </c>
    </row>
    <row r="31" spans="2:2" ht="38.25" x14ac:dyDescent="0.2">
      <c r="B31" s="40" t="s">
        <v>31</v>
      </c>
    </row>
    <row r="32" spans="2:2" ht="38.25" x14ac:dyDescent="0.2">
      <c r="B32" s="40" t="s">
        <v>32</v>
      </c>
    </row>
    <row r="33" spans="2:2" ht="38.25" x14ac:dyDescent="0.2">
      <c r="B33" s="40" t="s">
        <v>33</v>
      </c>
    </row>
    <row r="34" spans="2:2" ht="25.5" x14ac:dyDescent="0.2">
      <c r="B34" s="40" t="s">
        <v>34</v>
      </c>
    </row>
    <row r="35" spans="2:2" ht="25.5" x14ac:dyDescent="0.2">
      <c r="B35" s="40" t="s">
        <v>35</v>
      </c>
    </row>
    <row r="36" spans="2:2" ht="25.5" x14ac:dyDescent="0.2">
      <c r="B36" s="40" t="s">
        <v>36</v>
      </c>
    </row>
    <row r="37" spans="2:2" ht="38.25" x14ac:dyDescent="0.2">
      <c r="B37" s="40" t="s">
        <v>37</v>
      </c>
    </row>
    <row r="38" spans="2:2" ht="38.25" x14ac:dyDescent="0.2">
      <c r="B38" s="41" t="s">
        <v>38</v>
      </c>
    </row>
    <row r="40" spans="2:2" x14ac:dyDescent="0.2">
      <c r="B40" s="42" t="s">
        <v>106</v>
      </c>
    </row>
    <row r="41" spans="2:2" x14ac:dyDescent="0.2">
      <c r="B41" s="40" t="s">
        <v>291</v>
      </c>
    </row>
    <row r="42" spans="2:2" ht="25.5" x14ac:dyDescent="0.2">
      <c r="B42" s="40" t="s">
        <v>45</v>
      </c>
    </row>
    <row r="43" spans="2:2" ht="38.25" x14ac:dyDescent="0.2">
      <c r="B43" s="40" t="s">
        <v>292</v>
      </c>
    </row>
    <row r="44" spans="2:2" ht="38.25" x14ac:dyDescent="0.2">
      <c r="B44" s="40" t="s">
        <v>293</v>
      </c>
    </row>
    <row r="45" spans="2:2" ht="51" x14ac:dyDescent="0.2">
      <c r="B45" s="41" t="s">
        <v>294</v>
      </c>
    </row>
    <row r="47" spans="2:2" x14ac:dyDescent="0.2">
      <c r="B47" s="43" t="s">
        <v>107</v>
      </c>
    </row>
    <row r="48" spans="2:2" x14ac:dyDescent="0.2">
      <c r="B48" s="44" t="s">
        <v>52</v>
      </c>
    </row>
    <row r="49" spans="2:4" x14ac:dyDescent="0.2">
      <c r="B49" s="44" t="s">
        <v>53</v>
      </c>
    </row>
    <row r="50" spans="2:4" x14ac:dyDescent="0.2">
      <c r="B50" s="45" t="s">
        <v>54</v>
      </c>
    </row>
    <row r="52" spans="2:4" x14ac:dyDescent="0.2">
      <c r="B52" s="46" t="s">
        <v>118</v>
      </c>
    </row>
    <row r="53" spans="2:4" x14ac:dyDescent="0.2">
      <c r="B53" s="47" t="s">
        <v>117</v>
      </c>
    </row>
    <row r="54" spans="2:4" x14ac:dyDescent="0.2">
      <c r="B54" s="48" t="s">
        <v>20</v>
      </c>
    </row>
    <row r="55" spans="2:4" ht="13.5" thickBot="1" x14ac:dyDescent="0.25"/>
    <row r="56" spans="2:4" ht="13.5" thickBot="1" x14ac:dyDescent="0.25">
      <c r="B56" s="46" t="s">
        <v>168</v>
      </c>
      <c r="D56" s="49"/>
    </row>
    <row r="57" spans="2:4" ht="13.5" thickBot="1" x14ac:dyDescent="0.25">
      <c r="B57" s="47" t="s">
        <v>141</v>
      </c>
      <c r="D57" s="49"/>
    </row>
    <row r="58" spans="2:4" ht="13.5" thickBot="1" x14ac:dyDescent="0.25">
      <c r="B58" s="47" t="s">
        <v>142</v>
      </c>
      <c r="D58" s="49"/>
    </row>
    <row r="59" spans="2:4" ht="13.5" thickBot="1" x14ac:dyDescent="0.25">
      <c r="B59" s="48" t="s">
        <v>143</v>
      </c>
      <c r="D59" s="49"/>
    </row>
    <row r="60" spans="2:4" ht="13.5" thickBot="1" x14ac:dyDescent="0.25">
      <c r="B60" s="46" t="s">
        <v>144</v>
      </c>
      <c r="D60" s="49"/>
    </row>
    <row r="61" spans="2:4" ht="13.5" thickBot="1" x14ac:dyDescent="0.25">
      <c r="B61" s="47" t="s">
        <v>145</v>
      </c>
      <c r="D61" s="49"/>
    </row>
    <row r="62" spans="2:4" ht="13.5" thickBot="1" x14ac:dyDescent="0.25">
      <c r="B62" s="47" t="s">
        <v>146</v>
      </c>
      <c r="D62" s="49"/>
    </row>
    <row r="63" spans="2:4" ht="13.5" thickBot="1" x14ac:dyDescent="0.25">
      <c r="B63" s="48" t="s">
        <v>147</v>
      </c>
      <c r="D63" s="49"/>
    </row>
    <row r="64" spans="2:4" ht="13.5" thickBot="1" x14ac:dyDescent="0.25">
      <c r="B64" s="46" t="s">
        <v>148</v>
      </c>
      <c r="D64" s="49"/>
    </row>
    <row r="65" spans="2:4" ht="13.5" thickBot="1" x14ac:dyDescent="0.25">
      <c r="B65" s="47" t="s">
        <v>149</v>
      </c>
      <c r="D65" s="49"/>
    </row>
    <row r="66" spans="2:4" ht="13.5" thickBot="1" x14ac:dyDescent="0.25">
      <c r="B66" s="47" t="s">
        <v>150</v>
      </c>
      <c r="D66" s="49"/>
    </row>
    <row r="67" spans="2:4" ht="13.5" thickBot="1" x14ac:dyDescent="0.25">
      <c r="B67" s="48" t="s">
        <v>151</v>
      </c>
      <c r="D67" s="49"/>
    </row>
    <row r="68" spans="2:4" ht="13.5" thickBot="1" x14ac:dyDescent="0.25">
      <c r="B68" s="46" t="s">
        <v>152</v>
      </c>
      <c r="D68" s="49"/>
    </row>
    <row r="69" spans="2:4" ht="13.5" thickBot="1" x14ac:dyDescent="0.25">
      <c r="B69" s="47" t="s">
        <v>153</v>
      </c>
      <c r="D69" s="49"/>
    </row>
    <row r="70" spans="2:4" ht="13.5" thickBot="1" x14ac:dyDescent="0.25">
      <c r="B70" s="47" t="s">
        <v>154</v>
      </c>
      <c r="D70" s="49"/>
    </row>
    <row r="71" spans="2:4" ht="13.5" thickBot="1" x14ac:dyDescent="0.25">
      <c r="B71" s="48" t="s">
        <v>155</v>
      </c>
      <c r="D71" s="49"/>
    </row>
    <row r="72" spans="2:4" ht="13.5" thickBot="1" x14ac:dyDescent="0.25">
      <c r="B72" s="46" t="s">
        <v>156</v>
      </c>
      <c r="D72" s="49"/>
    </row>
    <row r="73" spans="2:4" ht="13.5" thickBot="1" x14ac:dyDescent="0.25">
      <c r="B73" s="47" t="s">
        <v>157</v>
      </c>
      <c r="D73" s="49"/>
    </row>
    <row r="74" spans="2:4" ht="13.5" thickBot="1" x14ac:dyDescent="0.25">
      <c r="B74" s="47" t="s">
        <v>158</v>
      </c>
      <c r="D74" s="49"/>
    </row>
    <row r="75" spans="2:4" ht="13.5" thickBot="1" x14ac:dyDescent="0.25">
      <c r="B75" s="48" t="s">
        <v>159</v>
      </c>
      <c r="D75" s="49"/>
    </row>
    <row r="76" spans="2:4" ht="13.5" thickBot="1" x14ac:dyDescent="0.25">
      <c r="B76" s="46" t="s">
        <v>160</v>
      </c>
      <c r="D76" s="49"/>
    </row>
    <row r="77" spans="2:4" ht="13.5" thickBot="1" x14ac:dyDescent="0.25">
      <c r="B77" s="47" t="s">
        <v>161</v>
      </c>
      <c r="D77" s="49"/>
    </row>
    <row r="78" spans="2:4" ht="13.5" thickBot="1" x14ac:dyDescent="0.25">
      <c r="B78" s="47" t="s">
        <v>162</v>
      </c>
      <c r="D78" s="49"/>
    </row>
    <row r="79" spans="2:4" ht="13.5" thickBot="1" x14ac:dyDescent="0.25">
      <c r="B79" s="48" t="s">
        <v>163</v>
      </c>
      <c r="D79" s="49"/>
    </row>
    <row r="80" spans="2:4" ht="13.5" thickBot="1" x14ac:dyDescent="0.25">
      <c r="B80" s="46" t="s">
        <v>164</v>
      </c>
      <c r="D80" s="49"/>
    </row>
    <row r="81" spans="2:4" ht="13.5" thickBot="1" x14ac:dyDescent="0.25">
      <c r="B81" s="47" t="s">
        <v>165</v>
      </c>
      <c r="D81" s="49"/>
    </row>
    <row r="82" spans="2:4" x14ac:dyDescent="0.2">
      <c r="B82" s="47" t="s">
        <v>166</v>
      </c>
    </row>
    <row r="83" spans="2:4" x14ac:dyDescent="0.2">
      <c r="B83" s="48" t="s">
        <v>167</v>
      </c>
    </row>
    <row r="87" spans="2:4" x14ac:dyDescent="0.2">
      <c r="B87" s="7" t="s">
        <v>172</v>
      </c>
    </row>
    <row r="88" spans="2:4" x14ac:dyDescent="0.2">
      <c r="B88" s="7" t="s">
        <v>170</v>
      </c>
    </row>
    <row r="89" spans="2:4" x14ac:dyDescent="0.2">
      <c r="B89" s="7" t="s">
        <v>4</v>
      </c>
    </row>
    <row r="90" spans="2:4" x14ac:dyDescent="0.2">
      <c r="B90" s="7" t="s">
        <v>171</v>
      </c>
    </row>
    <row r="93" spans="2:4" x14ac:dyDescent="0.2">
      <c r="B93" s="7" t="s">
        <v>175</v>
      </c>
    </row>
    <row r="94" spans="2:4" x14ac:dyDescent="0.2">
      <c r="B94" s="7" t="s">
        <v>263</v>
      </c>
    </row>
    <row r="95" spans="2:4" x14ac:dyDescent="0.2">
      <c r="B95" s="7" t="s">
        <v>264</v>
      </c>
    </row>
    <row r="96" spans="2:4" ht="14.25" customHeight="1" x14ac:dyDescent="0.2">
      <c r="B96" s="7" t="s">
        <v>265</v>
      </c>
    </row>
    <row r="97" spans="2:2" ht="19.5" customHeight="1" x14ac:dyDescent="0.2">
      <c r="B97" s="32" t="s">
        <v>266</v>
      </c>
    </row>
    <row r="100" spans="2:2" x14ac:dyDescent="0.2">
      <c r="B100" s="7" t="s">
        <v>176</v>
      </c>
    </row>
    <row r="101" spans="2:2" x14ac:dyDescent="0.2">
      <c r="B101" s="7" t="s">
        <v>267</v>
      </c>
    </row>
    <row r="102" spans="2:2" x14ac:dyDescent="0.2">
      <c r="B102" s="7" t="s">
        <v>268</v>
      </c>
    </row>
    <row r="103" spans="2:2" x14ac:dyDescent="0.2">
      <c r="B103" s="7" t="s">
        <v>269</v>
      </c>
    </row>
    <row r="104" spans="2:2" x14ac:dyDescent="0.2">
      <c r="B104" s="7" t="s">
        <v>270</v>
      </c>
    </row>
    <row r="107" spans="2:2" x14ac:dyDescent="0.2">
      <c r="B107" s="28" t="s">
        <v>189</v>
      </c>
    </row>
    <row r="108" spans="2:2" x14ac:dyDescent="0.2">
      <c r="B108" s="28">
        <v>0</v>
      </c>
    </row>
    <row r="109" spans="2:2" x14ac:dyDescent="0.2">
      <c r="B109" s="28">
        <v>1</v>
      </c>
    </row>
    <row r="110" spans="2:2" x14ac:dyDescent="0.2">
      <c r="B110" s="28">
        <v>2</v>
      </c>
    </row>
    <row r="111" spans="2:2" x14ac:dyDescent="0.2">
      <c r="B111" s="28">
        <v>3</v>
      </c>
    </row>
    <row r="114" spans="2:2" x14ac:dyDescent="0.2">
      <c r="B114" s="28" t="s">
        <v>197</v>
      </c>
    </row>
    <row r="115" spans="2:2" x14ac:dyDescent="0.2">
      <c r="B115" s="28" t="s">
        <v>198</v>
      </c>
    </row>
    <row r="116" spans="2:2" x14ac:dyDescent="0.2">
      <c r="B116" s="28" t="s">
        <v>201</v>
      </c>
    </row>
    <row r="117" spans="2:2" x14ac:dyDescent="0.2">
      <c r="B117" s="28" t="s">
        <v>199</v>
      </c>
    </row>
    <row r="118" spans="2:2" x14ac:dyDescent="0.2">
      <c r="B118" s="28" t="s">
        <v>200</v>
      </c>
    </row>
    <row r="120" spans="2:2" x14ac:dyDescent="0.2">
      <c r="B120" s="7" t="s">
        <v>226</v>
      </c>
    </row>
    <row r="121" spans="2:2" x14ac:dyDescent="0.2">
      <c r="B121" s="7" t="s">
        <v>206</v>
      </c>
    </row>
    <row r="122" spans="2:2" x14ac:dyDescent="0.2">
      <c r="B122" s="7" t="s">
        <v>207</v>
      </c>
    </row>
    <row r="123" spans="2:2" x14ac:dyDescent="0.2">
      <c r="B123" s="7" t="s">
        <v>208</v>
      </c>
    </row>
    <row r="124" spans="2:2" x14ac:dyDescent="0.2">
      <c r="B124" s="7" t="s">
        <v>209</v>
      </c>
    </row>
    <row r="125" spans="2:2" x14ac:dyDescent="0.2">
      <c r="B125" s="7" t="s">
        <v>210</v>
      </c>
    </row>
    <row r="126" spans="2:2" x14ac:dyDescent="0.2">
      <c r="B126" s="7" t="s">
        <v>211</v>
      </c>
    </row>
    <row r="127" spans="2:2" x14ac:dyDescent="0.2">
      <c r="B127" s="7" t="s">
        <v>212</v>
      </c>
    </row>
    <row r="128" spans="2:2" x14ac:dyDescent="0.2">
      <c r="B128" s="7" t="s">
        <v>213</v>
      </c>
    </row>
    <row r="129" spans="2:2" x14ac:dyDescent="0.2">
      <c r="B129" s="7" t="s">
        <v>214</v>
      </c>
    </row>
    <row r="130" spans="2:2" x14ac:dyDescent="0.2">
      <c r="B130" s="7" t="s">
        <v>215</v>
      </c>
    </row>
    <row r="131" spans="2:2" x14ac:dyDescent="0.2">
      <c r="B131" s="7" t="s">
        <v>216</v>
      </c>
    </row>
    <row r="132" spans="2:2" x14ac:dyDescent="0.2">
      <c r="B132" s="7" t="s">
        <v>217</v>
      </c>
    </row>
    <row r="133" spans="2:2" x14ac:dyDescent="0.2">
      <c r="B133" s="7" t="s">
        <v>218</v>
      </c>
    </row>
    <row r="134" spans="2:2" x14ac:dyDescent="0.2">
      <c r="B134" s="7" t="s">
        <v>219</v>
      </c>
    </row>
    <row r="135" spans="2:2" x14ac:dyDescent="0.2">
      <c r="B135" s="7" t="s">
        <v>220</v>
      </c>
    </row>
    <row r="136" spans="2:2" x14ac:dyDescent="0.2">
      <c r="B136" s="7" t="s">
        <v>221</v>
      </c>
    </row>
    <row r="137" spans="2:2" x14ac:dyDescent="0.2">
      <c r="B137" s="7" t="s">
        <v>222</v>
      </c>
    </row>
    <row r="138" spans="2:2" x14ac:dyDescent="0.2">
      <c r="B138" s="7" t="s">
        <v>223</v>
      </c>
    </row>
    <row r="139" spans="2:2" x14ac:dyDescent="0.2">
      <c r="B139" s="7" t="s">
        <v>224</v>
      </c>
    </row>
    <row r="140" spans="2:2" x14ac:dyDescent="0.2">
      <c r="B140" s="7" t="s">
        <v>225</v>
      </c>
    </row>
    <row r="142" spans="2:2" x14ac:dyDescent="0.2">
      <c r="B142" s="7" t="s">
        <v>231</v>
      </c>
    </row>
    <row r="143" spans="2:2" x14ac:dyDescent="0.2">
      <c r="B143" s="32" t="s">
        <v>230</v>
      </c>
    </row>
    <row r="144" spans="2:2" x14ac:dyDescent="0.2">
      <c r="B144" s="7" t="s">
        <v>227</v>
      </c>
    </row>
    <row r="145" spans="2:2" x14ac:dyDescent="0.2">
      <c r="B145" s="7" t="s">
        <v>228</v>
      </c>
    </row>
    <row r="146" spans="2:2" x14ac:dyDescent="0.2">
      <c r="B146" s="7" t="s">
        <v>229</v>
      </c>
    </row>
    <row r="149" spans="2:2" x14ac:dyDescent="0.2">
      <c r="B149" s="7" t="s">
        <v>236</v>
      </c>
    </row>
    <row r="150" spans="2:2" x14ac:dyDescent="0.2">
      <c r="B150" s="7" t="s">
        <v>233</v>
      </c>
    </row>
    <row r="151" spans="2:2" x14ac:dyDescent="0.2">
      <c r="B151" s="7" t="s">
        <v>234</v>
      </c>
    </row>
    <row r="152" spans="2:2" x14ac:dyDescent="0.2">
      <c r="B152" s="7" t="s">
        <v>235</v>
      </c>
    </row>
    <row r="155" spans="2:2" x14ac:dyDescent="0.2">
      <c r="B155" s="7" t="s">
        <v>238</v>
      </c>
    </row>
    <row r="156" spans="2:2" x14ac:dyDescent="0.2">
      <c r="B156" s="7" t="s">
        <v>271</v>
      </c>
    </row>
    <row r="157" spans="2:2" x14ac:dyDescent="0.2">
      <c r="B157" s="7" t="s">
        <v>272</v>
      </c>
    </row>
    <row r="158" spans="2:2" x14ac:dyDescent="0.2">
      <c r="B158" s="7" t="s">
        <v>306</v>
      </c>
    </row>
    <row r="159" spans="2:2" x14ac:dyDescent="0.2">
      <c r="B159" s="7" t="s">
        <v>285</v>
      </c>
    </row>
    <row r="162" spans="2:2" x14ac:dyDescent="0.2">
      <c r="B162" s="7" t="s">
        <v>262</v>
      </c>
    </row>
    <row r="163" spans="2:2" x14ac:dyDescent="0.2">
      <c r="B163" s="7" t="s">
        <v>52</v>
      </c>
    </row>
    <row r="164" spans="2:2" x14ac:dyDescent="0.2">
      <c r="B164" s="7" t="s">
        <v>53</v>
      </c>
    </row>
    <row r="165" spans="2:2" x14ac:dyDescent="0.2">
      <c r="B165" s="7" t="s">
        <v>273</v>
      </c>
    </row>
    <row r="166" spans="2:2" x14ac:dyDescent="0.2">
      <c r="B166" s="7" t="s">
        <v>274</v>
      </c>
    </row>
  </sheetData>
  <pageMargins left="0.511811024" right="0.511811024" top="0.78740157499999996" bottom="0.78740157499999996" header="0.31496062000000002" footer="0.31496062000000002"/>
  <tableParts count="1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AD87-351C-4970-A72E-CC3F9421B280}">
  <sheetPr>
    <pageSetUpPr fitToPage="1"/>
  </sheetPr>
  <dimension ref="A1:K62"/>
  <sheetViews>
    <sheetView workbookViewId="0">
      <selection activeCell="K6" sqref="K6"/>
    </sheetView>
  </sheetViews>
  <sheetFormatPr defaultRowHeight="15" x14ac:dyDescent="0.25"/>
  <cols>
    <col min="1" max="1" width="1.42578125" style="4" customWidth="1"/>
    <col min="2" max="2" width="6" style="4" customWidth="1"/>
    <col min="3" max="3" width="38.42578125" style="4" customWidth="1"/>
    <col min="4" max="4" width="15.7109375" style="4" customWidth="1"/>
    <col min="5" max="5" width="14.7109375" style="4" customWidth="1"/>
    <col min="6" max="6" width="9.42578125" style="4" customWidth="1"/>
    <col min="7" max="7" width="41.42578125" style="4" customWidth="1"/>
    <col min="8" max="8" width="1.5703125" style="4" customWidth="1"/>
    <col min="9" max="257" width="9.140625" style="4"/>
    <col min="258" max="258" width="1.42578125" style="4" customWidth="1"/>
    <col min="259" max="259" width="6" style="4" customWidth="1"/>
    <col min="260" max="260" width="34.85546875" style="4" customWidth="1"/>
    <col min="261" max="261" width="20.85546875" style="4" customWidth="1"/>
    <col min="262" max="262" width="7.5703125" style="4" customWidth="1"/>
    <col min="263" max="263" width="43.28515625" style="4" customWidth="1"/>
    <col min="264" max="264" width="1.5703125" style="4" customWidth="1"/>
    <col min="265" max="513" width="9.140625" style="4"/>
    <col min="514" max="514" width="1.42578125" style="4" customWidth="1"/>
    <col min="515" max="515" width="6" style="4" customWidth="1"/>
    <col min="516" max="516" width="34.85546875" style="4" customWidth="1"/>
    <col min="517" max="517" width="20.85546875" style="4" customWidth="1"/>
    <col min="518" max="518" width="7.5703125" style="4" customWidth="1"/>
    <col min="519" max="519" width="43.28515625" style="4" customWidth="1"/>
    <col min="520" max="520" width="1.5703125" style="4" customWidth="1"/>
    <col min="521" max="769" width="9.140625" style="4"/>
    <col min="770" max="770" width="1.42578125" style="4" customWidth="1"/>
    <col min="771" max="771" width="6" style="4" customWidth="1"/>
    <col min="772" max="772" width="34.85546875" style="4" customWidth="1"/>
    <col min="773" max="773" width="20.85546875" style="4" customWidth="1"/>
    <col min="774" max="774" width="7.5703125" style="4" customWidth="1"/>
    <col min="775" max="775" width="43.28515625" style="4" customWidth="1"/>
    <col min="776" max="776" width="1.5703125" style="4" customWidth="1"/>
    <col min="777" max="1025" width="9.140625" style="4"/>
    <col min="1026" max="1026" width="1.42578125" style="4" customWidth="1"/>
    <col min="1027" max="1027" width="6" style="4" customWidth="1"/>
    <col min="1028" max="1028" width="34.85546875" style="4" customWidth="1"/>
    <col min="1029" max="1029" width="20.85546875" style="4" customWidth="1"/>
    <col min="1030" max="1030" width="7.5703125" style="4" customWidth="1"/>
    <col min="1031" max="1031" width="43.28515625" style="4" customWidth="1"/>
    <col min="1032" max="1032" width="1.5703125" style="4" customWidth="1"/>
    <col min="1033" max="1281" width="9.140625" style="4"/>
    <col min="1282" max="1282" width="1.42578125" style="4" customWidth="1"/>
    <col min="1283" max="1283" width="6" style="4" customWidth="1"/>
    <col min="1284" max="1284" width="34.85546875" style="4" customWidth="1"/>
    <col min="1285" max="1285" width="20.85546875" style="4" customWidth="1"/>
    <col min="1286" max="1286" width="7.5703125" style="4" customWidth="1"/>
    <col min="1287" max="1287" width="43.28515625" style="4" customWidth="1"/>
    <col min="1288" max="1288" width="1.5703125" style="4" customWidth="1"/>
    <col min="1289" max="1537" width="9.140625" style="4"/>
    <col min="1538" max="1538" width="1.42578125" style="4" customWidth="1"/>
    <col min="1539" max="1539" width="6" style="4" customWidth="1"/>
    <col min="1540" max="1540" width="34.85546875" style="4" customWidth="1"/>
    <col min="1541" max="1541" width="20.85546875" style="4" customWidth="1"/>
    <col min="1542" max="1542" width="7.5703125" style="4" customWidth="1"/>
    <col min="1543" max="1543" width="43.28515625" style="4" customWidth="1"/>
    <col min="1544" max="1544" width="1.5703125" style="4" customWidth="1"/>
    <col min="1545" max="1793" width="9.140625" style="4"/>
    <col min="1794" max="1794" width="1.42578125" style="4" customWidth="1"/>
    <col min="1795" max="1795" width="6" style="4" customWidth="1"/>
    <col min="1796" max="1796" width="34.85546875" style="4" customWidth="1"/>
    <col min="1797" max="1797" width="20.85546875" style="4" customWidth="1"/>
    <col min="1798" max="1798" width="7.5703125" style="4" customWidth="1"/>
    <col min="1799" max="1799" width="43.28515625" style="4" customWidth="1"/>
    <col min="1800" max="1800" width="1.5703125" style="4" customWidth="1"/>
    <col min="1801" max="2049" width="9.140625" style="4"/>
    <col min="2050" max="2050" width="1.42578125" style="4" customWidth="1"/>
    <col min="2051" max="2051" width="6" style="4" customWidth="1"/>
    <col min="2052" max="2052" width="34.85546875" style="4" customWidth="1"/>
    <col min="2053" max="2053" width="20.85546875" style="4" customWidth="1"/>
    <col min="2054" max="2054" width="7.5703125" style="4" customWidth="1"/>
    <col min="2055" max="2055" width="43.28515625" style="4" customWidth="1"/>
    <col min="2056" max="2056" width="1.5703125" style="4" customWidth="1"/>
    <col min="2057" max="2305" width="9.140625" style="4"/>
    <col min="2306" max="2306" width="1.42578125" style="4" customWidth="1"/>
    <col min="2307" max="2307" width="6" style="4" customWidth="1"/>
    <col min="2308" max="2308" width="34.85546875" style="4" customWidth="1"/>
    <col min="2309" max="2309" width="20.85546875" style="4" customWidth="1"/>
    <col min="2310" max="2310" width="7.5703125" style="4" customWidth="1"/>
    <col min="2311" max="2311" width="43.28515625" style="4" customWidth="1"/>
    <col min="2312" max="2312" width="1.5703125" style="4" customWidth="1"/>
    <col min="2313" max="2561" width="9.140625" style="4"/>
    <col min="2562" max="2562" width="1.42578125" style="4" customWidth="1"/>
    <col min="2563" max="2563" width="6" style="4" customWidth="1"/>
    <col min="2564" max="2564" width="34.85546875" style="4" customWidth="1"/>
    <col min="2565" max="2565" width="20.85546875" style="4" customWidth="1"/>
    <col min="2566" max="2566" width="7.5703125" style="4" customWidth="1"/>
    <col min="2567" max="2567" width="43.28515625" style="4" customWidth="1"/>
    <col min="2568" max="2568" width="1.5703125" style="4" customWidth="1"/>
    <col min="2569" max="2817" width="9.140625" style="4"/>
    <col min="2818" max="2818" width="1.42578125" style="4" customWidth="1"/>
    <col min="2819" max="2819" width="6" style="4" customWidth="1"/>
    <col min="2820" max="2820" width="34.85546875" style="4" customWidth="1"/>
    <col min="2821" max="2821" width="20.85546875" style="4" customWidth="1"/>
    <col min="2822" max="2822" width="7.5703125" style="4" customWidth="1"/>
    <col min="2823" max="2823" width="43.28515625" style="4" customWidth="1"/>
    <col min="2824" max="2824" width="1.5703125" style="4" customWidth="1"/>
    <col min="2825" max="3073" width="9.140625" style="4"/>
    <col min="3074" max="3074" width="1.42578125" style="4" customWidth="1"/>
    <col min="3075" max="3075" width="6" style="4" customWidth="1"/>
    <col min="3076" max="3076" width="34.85546875" style="4" customWidth="1"/>
    <col min="3077" max="3077" width="20.85546875" style="4" customWidth="1"/>
    <col min="3078" max="3078" width="7.5703125" style="4" customWidth="1"/>
    <col min="3079" max="3079" width="43.28515625" style="4" customWidth="1"/>
    <col min="3080" max="3080" width="1.5703125" style="4" customWidth="1"/>
    <col min="3081" max="3329" width="9.140625" style="4"/>
    <col min="3330" max="3330" width="1.42578125" style="4" customWidth="1"/>
    <col min="3331" max="3331" width="6" style="4" customWidth="1"/>
    <col min="3332" max="3332" width="34.85546875" style="4" customWidth="1"/>
    <col min="3333" max="3333" width="20.85546875" style="4" customWidth="1"/>
    <col min="3334" max="3334" width="7.5703125" style="4" customWidth="1"/>
    <col min="3335" max="3335" width="43.28515625" style="4" customWidth="1"/>
    <col min="3336" max="3336" width="1.5703125" style="4" customWidth="1"/>
    <col min="3337" max="3585" width="9.140625" style="4"/>
    <col min="3586" max="3586" width="1.42578125" style="4" customWidth="1"/>
    <col min="3587" max="3587" width="6" style="4" customWidth="1"/>
    <col min="3588" max="3588" width="34.85546875" style="4" customWidth="1"/>
    <col min="3589" max="3589" width="20.85546875" style="4" customWidth="1"/>
    <col min="3590" max="3590" width="7.5703125" style="4" customWidth="1"/>
    <col min="3591" max="3591" width="43.28515625" style="4" customWidth="1"/>
    <col min="3592" max="3592" width="1.5703125" style="4" customWidth="1"/>
    <col min="3593" max="3841" width="9.140625" style="4"/>
    <col min="3842" max="3842" width="1.42578125" style="4" customWidth="1"/>
    <col min="3843" max="3843" width="6" style="4" customWidth="1"/>
    <col min="3844" max="3844" width="34.85546875" style="4" customWidth="1"/>
    <col min="3845" max="3845" width="20.85546875" style="4" customWidth="1"/>
    <col min="3846" max="3846" width="7.5703125" style="4" customWidth="1"/>
    <col min="3847" max="3847" width="43.28515625" style="4" customWidth="1"/>
    <col min="3848" max="3848" width="1.5703125" style="4" customWidth="1"/>
    <col min="3849" max="4097" width="9.140625" style="4"/>
    <col min="4098" max="4098" width="1.42578125" style="4" customWidth="1"/>
    <col min="4099" max="4099" width="6" style="4" customWidth="1"/>
    <col min="4100" max="4100" width="34.85546875" style="4" customWidth="1"/>
    <col min="4101" max="4101" width="20.85546875" style="4" customWidth="1"/>
    <col min="4102" max="4102" width="7.5703125" style="4" customWidth="1"/>
    <col min="4103" max="4103" width="43.28515625" style="4" customWidth="1"/>
    <col min="4104" max="4104" width="1.5703125" style="4" customWidth="1"/>
    <col min="4105" max="4353" width="9.140625" style="4"/>
    <col min="4354" max="4354" width="1.42578125" style="4" customWidth="1"/>
    <col min="4355" max="4355" width="6" style="4" customWidth="1"/>
    <col min="4356" max="4356" width="34.85546875" style="4" customWidth="1"/>
    <col min="4357" max="4357" width="20.85546875" style="4" customWidth="1"/>
    <col min="4358" max="4358" width="7.5703125" style="4" customWidth="1"/>
    <col min="4359" max="4359" width="43.28515625" style="4" customWidth="1"/>
    <col min="4360" max="4360" width="1.5703125" style="4" customWidth="1"/>
    <col min="4361" max="4609" width="9.140625" style="4"/>
    <col min="4610" max="4610" width="1.42578125" style="4" customWidth="1"/>
    <col min="4611" max="4611" width="6" style="4" customWidth="1"/>
    <col min="4612" max="4612" width="34.85546875" style="4" customWidth="1"/>
    <col min="4613" max="4613" width="20.85546875" style="4" customWidth="1"/>
    <col min="4614" max="4614" width="7.5703125" style="4" customWidth="1"/>
    <col min="4615" max="4615" width="43.28515625" style="4" customWidth="1"/>
    <col min="4616" max="4616" width="1.5703125" style="4" customWidth="1"/>
    <col min="4617" max="4865" width="9.140625" style="4"/>
    <col min="4866" max="4866" width="1.42578125" style="4" customWidth="1"/>
    <col min="4867" max="4867" width="6" style="4" customWidth="1"/>
    <col min="4868" max="4868" width="34.85546875" style="4" customWidth="1"/>
    <col min="4869" max="4869" width="20.85546875" style="4" customWidth="1"/>
    <col min="4870" max="4870" width="7.5703125" style="4" customWidth="1"/>
    <col min="4871" max="4871" width="43.28515625" style="4" customWidth="1"/>
    <col min="4872" max="4872" width="1.5703125" style="4" customWidth="1"/>
    <col min="4873" max="5121" width="9.140625" style="4"/>
    <col min="5122" max="5122" width="1.42578125" style="4" customWidth="1"/>
    <col min="5123" max="5123" width="6" style="4" customWidth="1"/>
    <col min="5124" max="5124" width="34.85546875" style="4" customWidth="1"/>
    <col min="5125" max="5125" width="20.85546875" style="4" customWidth="1"/>
    <col min="5126" max="5126" width="7.5703125" style="4" customWidth="1"/>
    <col min="5127" max="5127" width="43.28515625" style="4" customWidth="1"/>
    <col min="5128" max="5128" width="1.5703125" style="4" customWidth="1"/>
    <col min="5129" max="5377" width="9.140625" style="4"/>
    <col min="5378" max="5378" width="1.42578125" style="4" customWidth="1"/>
    <col min="5379" max="5379" width="6" style="4" customWidth="1"/>
    <col min="5380" max="5380" width="34.85546875" style="4" customWidth="1"/>
    <col min="5381" max="5381" width="20.85546875" style="4" customWidth="1"/>
    <col min="5382" max="5382" width="7.5703125" style="4" customWidth="1"/>
    <col min="5383" max="5383" width="43.28515625" style="4" customWidth="1"/>
    <col min="5384" max="5384" width="1.5703125" style="4" customWidth="1"/>
    <col min="5385" max="5633" width="9.140625" style="4"/>
    <col min="5634" max="5634" width="1.42578125" style="4" customWidth="1"/>
    <col min="5635" max="5635" width="6" style="4" customWidth="1"/>
    <col min="5636" max="5636" width="34.85546875" style="4" customWidth="1"/>
    <col min="5637" max="5637" width="20.85546875" style="4" customWidth="1"/>
    <col min="5638" max="5638" width="7.5703125" style="4" customWidth="1"/>
    <col min="5639" max="5639" width="43.28515625" style="4" customWidth="1"/>
    <col min="5640" max="5640" width="1.5703125" style="4" customWidth="1"/>
    <col min="5641" max="5889" width="9.140625" style="4"/>
    <col min="5890" max="5890" width="1.42578125" style="4" customWidth="1"/>
    <col min="5891" max="5891" width="6" style="4" customWidth="1"/>
    <col min="5892" max="5892" width="34.85546875" style="4" customWidth="1"/>
    <col min="5893" max="5893" width="20.85546875" style="4" customWidth="1"/>
    <col min="5894" max="5894" width="7.5703125" style="4" customWidth="1"/>
    <col min="5895" max="5895" width="43.28515625" style="4" customWidth="1"/>
    <col min="5896" max="5896" width="1.5703125" style="4" customWidth="1"/>
    <col min="5897" max="6145" width="9.140625" style="4"/>
    <col min="6146" max="6146" width="1.42578125" style="4" customWidth="1"/>
    <col min="6147" max="6147" width="6" style="4" customWidth="1"/>
    <col min="6148" max="6148" width="34.85546875" style="4" customWidth="1"/>
    <col min="6149" max="6149" width="20.85546875" style="4" customWidth="1"/>
    <col min="6150" max="6150" width="7.5703125" style="4" customWidth="1"/>
    <col min="6151" max="6151" width="43.28515625" style="4" customWidth="1"/>
    <col min="6152" max="6152" width="1.5703125" style="4" customWidth="1"/>
    <col min="6153" max="6401" width="9.140625" style="4"/>
    <col min="6402" max="6402" width="1.42578125" style="4" customWidth="1"/>
    <col min="6403" max="6403" width="6" style="4" customWidth="1"/>
    <col min="6404" max="6404" width="34.85546875" style="4" customWidth="1"/>
    <col min="6405" max="6405" width="20.85546875" style="4" customWidth="1"/>
    <col min="6406" max="6406" width="7.5703125" style="4" customWidth="1"/>
    <col min="6407" max="6407" width="43.28515625" style="4" customWidth="1"/>
    <col min="6408" max="6408" width="1.5703125" style="4" customWidth="1"/>
    <col min="6409" max="6657" width="9.140625" style="4"/>
    <col min="6658" max="6658" width="1.42578125" style="4" customWidth="1"/>
    <col min="6659" max="6659" width="6" style="4" customWidth="1"/>
    <col min="6660" max="6660" width="34.85546875" style="4" customWidth="1"/>
    <col min="6661" max="6661" width="20.85546875" style="4" customWidth="1"/>
    <col min="6662" max="6662" width="7.5703125" style="4" customWidth="1"/>
    <col min="6663" max="6663" width="43.28515625" style="4" customWidth="1"/>
    <col min="6664" max="6664" width="1.5703125" style="4" customWidth="1"/>
    <col min="6665" max="6913" width="9.140625" style="4"/>
    <col min="6914" max="6914" width="1.42578125" style="4" customWidth="1"/>
    <col min="6915" max="6915" width="6" style="4" customWidth="1"/>
    <col min="6916" max="6916" width="34.85546875" style="4" customWidth="1"/>
    <col min="6917" max="6917" width="20.85546875" style="4" customWidth="1"/>
    <col min="6918" max="6918" width="7.5703125" style="4" customWidth="1"/>
    <col min="6919" max="6919" width="43.28515625" style="4" customWidth="1"/>
    <col min="6920" max="6920" width="1.5703125" style="4" customWidth="1"/>
    <col min="6921" max="7169" width="9.140625" style="4"/>
    <col min="7170" max="7170" width="1.42578125" style="4" customWidth="1"/>
    <col min="7171" max="7171" width="6" style="4" customWidth="1"/>
    <col min="7172" max="7172" width="34.85546875" style="4" customWidth="1"/>
    <col min="7173" max="7173" width="20.85546875" style="4" customWidth="1"/>
    <col min="7174" max="7174" width="7.5703125" style="4" customWidth="1"/>
    <col min="7175" max="7175" width="43.28515625" style="4" customWidth="1"/>
    <col min="7176" max="7176" width="1.5703125" style="4" customWidth="1"/>
    <col min="7177" max="7425" width="9.140625" style="4"/>
    <col min="7426" max="7426" width="1.42578125" style="4" customWidth="1"/>
    <col min="7427" max="7427" width="6" style="4" customWidth="1"/>
    <col min="7428" max="7428" width="34.85546875" style="4" customWidth="1"/>
    <col min="7429" max="7429" width="20.85546875" style="4" customWidth="1"/>
    <col min="7430" max="7430" width="7.5703125" style="4" customWidth="1"/>
    <col min="7431" max="7431" width="43.28515625" style="4" customWidth="1"/>
    <col min="7432" max="7432" width="1.5703125" style="4" customWidth="1"/>
    <col min="7433" max="7681" width="9.140625" style="4"/>
    <col min="7682" max="7682" width="1.42578125" style="4" customWidth="1"/>
    <col min="7683" max="7683" width="6" style="4" customWidth="1"/>
    <col min="7684" max="7684" width="34.85546875" style="4" customWidth="1"/>
    <col min="7685" max="7685" width="20.85546875" style="4" customWidth="1"/>
    <col min="7686" max="7686" width="7.5703125" style="4" customWidth="1"/>
    <col min="7687" max="7687" width="43.28515625" style="4" customWidth="1"/>
    <col min="7688" max="7688" width="1.5703125" style="4" customWidth="1"/>
    <col min="7689" max="7937" width="9.140625" style="4"/>
    <col min="7938" max="7938" width="1.42578125" style="4" customWidth="1"/>
    <col min="7939" max="7939" width="6" style="4" customWidth="1"/>
    <col min="7940" max="7940" width="34.85546875" style="4" customWidth="1"/>
    <col min="7941" max="7941" width="20.85546875" style="4" customWidth="1"/>
    <col min="7942" max="7942" width="7.5703125" style="4" customWidth="1"/>
    <col min="7943" max="7943" width="43.28515625" style="4" customWidth="1"/>
    <col min="7944" max="7944" width="1.5703125" style="4" customWidth="1"/>
    <col min="7945" max="8193" width="9.140625" style="4"/>
    <col min="8194" max="8194" width="1.42578125" style="4" customWidth="1"/>
    <col min="8195" max="8195" width="6" style="4" customWidth="1"/>
    <col min="8196" max="8196" width="34.85546875" style="4" customWidth="1"/>
    <col min="8197" max="8197" width="20.85546875" style="4" customWidth="1"/>
    <col min="8198" max="8198" width="7.5703125" style="4" customWidth="1"/>
    <col min="8199" max="8199" width="43.28515625" style="4" customWidth="1"/>
    <col min="8200" max="8200" width="1.5703125" style="4" customWidth="1"/>
    <col min="8201" max="8449" width="9.140625" style="4"/>
    <col min="8450" max="8450" width="1.42578125" style="4" customWidth="1"/>
    <col min="8451" max="8451" width="6" style="4" customWidth="1"/>
    <col min="8452" max="8452" width="34.85546875" style="4" customWidth="1"/>
    <col min="8453" max="8453" width="20.85546875" style="4" customWidth="1"/>
    <col min="8454" max="8454" width="7.5703125" style="4" customWidth="1"/>
    <col min="8455" max="8455" width="43.28515625" style="4" customWidth="1"/>
    <col min="8456" max="8456" width="1.5703125" style="4" customWidth="1"/>
    <col min="8457" max="8705" width="9.140625" style="4"/>
    <col min="8706" max="8706" width="1.42578125" style="4" customWidth="1"/>
    <col min="8707" max="8707" width="6" style="4" customWidth="1"/>
    <col min="8708" max="8708" width="34.85546875" style="4" customWidth="1"/>
    <col min="8709" max="8709" width="20.85546875" style="4" customWidth="1"/>
    <col min="8710" max="8710" width="7.5703125" style="4" customWidth="1"/>
    <col min="8711" max="8711" width="43.28515625" style="4" customWidth="1"/>
    <col min="8712" max="8712" width="1.5703125" style="4" customWidth="1"/>
    <col min="8713" max="8961" width="9.140625" style="4"/>
    <col min="8962" max="8962" width="1.42578125" style="4" customWidth="1"/>
    <col min="8963" max="8963" width="6" style="4" customWidth="1"/>
    <col min="8964" max="8964" width="34.85546875" style="4" customWidth="1"/>
    <col min="8965" max="8965" width="20.85546875" style="4" customWidth="1"/>
    <col min="8966" max="8966" width="7.5703125" style="4" customWidth="1"/>
    <col min="8967" max="8967" width="43.28515625" style="4" customWidth="1"/>
    <col min="8968" max="8968" width="1.5703125" style="4" customWidth="1"/>
    <col min="8969" max="9217" width="9.140625" style="4"/>
    <col min="9218" max="9218" width="1.42578125" style="4" customWidth="1"/>
    <col min="9219" max="9219" width="6" style="4" customWidth="1"/>
    <col min="9220" max="9220" width="34.85546875" style="4" customWidth="1"/>
    <col min="9221" max="9221" width="20.85546875" style="4" customWidth="1"/>
    <col min="9222" max="9222" width="7.5703125" style="4" customWidth="1"/>
    <col min="9223" max="9223" width="43.28515625" style="4" customWidth="1"/>
    <col min="9224" max="9224" width="1.5703125" style="4" customWidth="1"/>
    <col min="9225" max="9473" width="9.140625" style="4"/>
    <col min="9474" max="9474" width="1.42578125" style="4" customWidth="1"/>
    <col min="9475" max="9475" width="6" style="4" customWidth="1"/>
    <col min="9476" max="9476" width="34.85546875" style="4" customWidth="1"/>
    <col min="9477" max="9477" width="20.85546875" style="4" customWidth="1"/>
    <col min="9478" max="9478" width="7.5703125" style="4" customWidth="1"/>
    <col min="9479" max="9479" width="43.28515625" style="4" customWidth="1"/>
    <col min="9480" max="9480" width="1.5703125" style="4" customWidth="1"/>
    <col min="9481" max="9729" width="9.140625" style="4"/>
    <col min="9730" max="9730" width="1.42578125" style="4" customWidth="1"/>
    <col min="9731" max="9731" width="6" style="4" customWidth="1"/>
    <col min="9732" max="9732" width="34.85546875" style="4" customWidth="1"/>
    <col min="9733" max="9733" width="20.85546875" style="4" customWidth="1"/>
    <col min="9734" max="9734" width="7.5703125" style="4" customWidth="1"/>
    <col min="9735" max="9735" width="43.28515625" style="4" customWidth="1"/>
    <col min="9736" max="9736" width="1.5703125" style="4" customWidth="1"/>
    <col min="9737" max="9985" width="9.140625" style="4"/>
    <col min="9986" max="9986" width="1.42578125" style="4" customWidth="1"/>
    <col min="9987" max="9987" width="6" style="4" customWidth="1"/>
    <col min="9988" max="9988" width="34.85546875" style="4" customWidth="1"/>
    <col min="9989" max="9989" width="20.85546875" style="4" customWidth="1"/>
    <col min="9990" max="9990" width="7.5703125" style="4" customWidth="1"/>
    <col min="9991" max="9991" width="43.28515625" style="4" customWidth="1"/>
    <col min="9992" max="9992" width="1.5703125" style="4" customWidth="1"/>
    <col min="9993" max="10241" width="9.140625" style="4"/>
    <col min="10242" max="10242" width="1.42578125" style="4" customWidth="1"/>
    <col min="10243" max="10243" width="6" style="4" customWidth="1"/>
    <col min="10244" max="10244" width="34.85546875" style="4" customWidth="1"/>
    <col min="10245" max="10245" width="20.85546875" style="4" customWidth="1"/>
    <col min="10246" max="10246" width="7.5703125" style="4" customWidth="1"/>
    <col min="10247" max="10247" width="43.28515625" style="4" customWidth="1"/>
    <col min="10248" max="10248" width="1.5703125" style="4" customWidth="1"/>
    <col min="10249" max="10497" width="9.140625" style="4"/>
    <col min="10498" max="10498" width="1.42578125" style="4" customWidth="1"/>
    <col min="10499" max="10499" width="6" style="4" customWidth="1"/>
    <col min="10500" max="10500" width="34.85546875" style="4" customWidth="1"/>
    <col min="10501" max="10501" width="20.85546875" style="4" customWidth="1"/>
    <col min="10502" max="10502" width="7.5703125" style="4" customWidth="1"/>
    <col min="10503" max="10503" width="43.28515625" style="4" customWidth="1"/>
    <col min="10504" max="10504" width="1.5703125" style="4" customWidth="1"/>
    <col min="10505" max="10753" width="9.140625" style="4"/>
    <col min="10754" max="10754" width="1.42578125" style="4" customWidth="1"/>
    <col min="10755" max="10755" width="6" style="4" customWidth="1"/>
    <col min="10756" max="10756" width="34.85546875" style="4" customWidth="1"/>
    <col min="10757" max="10757" width="20.85546875" style="4" customWidth="1"/>
    <col min="10758" max="10758" width="7.5703125" style="4" customWidth="1"/>
    <col min="10759" max="10759" width="43.28515625" style="4" customWidth="1"/>
    <col min="10760" max="10760" width="1.5703125" style="4" customWidth="1"/>
    <col min="10761" max="11009" width="9.140625" style="4"/>
    <col min="11010" max="11010" width="1.42578125" style="4" customWidth="1"/>
    <col min="11011" max="11011" width="6" style="4" customWidth="1"/>
    <col min="11012" max="11012" width="34.85546875" style="4" customWidth="1"/>
    <col min="11013" max="11013" width="20.85546875" style="4" customWidth="1"/>
    <col min="11014" max="11014" width="7.5703125" style="4" customWidth="1"/>
    <col min="11015" max="11015" width="43.28515625" style="4" customWidth="1"/>
    <col min="11016" max="11016" width="1.5703125" style="4" customWidth="1"/>
    <col min="11017" max="11265" width="9.140625" style="4"/>
    <col min="11266" max="11266" width="1.42578125" style="4" customWidth="1"/>
    <col min="11267" max="11267" width="6" style="4" customWidth="1"/>
    <col min="11268" max="11268" width="34.85546875" style="4" customWidth="1"/>
    <col min="11269" max="11269" width="20.85546875" style="4" customWidth="1"/>
    <col min="11270" max="11270" width="7.5703125" style="4" customWidth="1"/>
    <col min="11271" max="11271" width="43.28515625" style="4" customWidth="1"/>
    <col min="11272" max="11272" width="1.5703125" style="4" customWidth="1"/>
    <col min="11273" max="11521" width="9.140625" style="4"/>
    <col min="11522" max="11522" width="1.42578125" style="4" customWidth="1"/>
    <col min="11523" max="11523" width="6" style="4" customWidth="1"/>
    <col min="11524" max="11524" width="34.85546875" style="4" customWidth="1"/>
    <col min="11525" max="11525" width="20.85546875" style="4" customWidth="1"/>
    <col min="11526" max="11526" width="7.5703125" style="4" customWidth="1"/>
    <col min="11527" max="11527" width="43.28515625" style="4" customWidth="1"/>
    <col min="11528" max="11528" width="1.5703125" style="4" customWidth="1"/>
    <col min="11529" max="11777" width="9.140625" style="4"/>
    <col min="11778" max="11778" width="1.42578125" style="4" customWidth="1"/>
    <col min="11779" max="11779" width="6" style="4" customWidth="1"/>
    <col min="11780" max="11780" width="34.85546875" style="4" customWidth="1"/>
    <col min="11781" max="11781" width="20.85546875" style="4" customWidth="1"/>
    <col min="11782" max="11782" width="7.5703125" style="4" customWidth="1"/>
    <col min="11783" max="11783" width="43.28515625" style="4" customWidth="1"/>
    <col min="11784" max="11784" width="1.5703125" style="4" customWidth="1"/>
    <col min="11785" max="12033" width="9.140625" style="4"/>
    <col min="12034" max="12034" width="1.42578125" style="4" customWidth="1"/>
    <col min="12035" max="12035" width="6" style="4" customWidth="1"/>
    <col min="12036" max="12036" width="34.85546875" style="4" customWidth="1"/>
    <col min="12037" max="12037" width="20.85546875" style="4" customWidth="1"/>
    <col min="12038" max="12038" width="7.5703125" style="4" customWidth="1"/>
    <col min="12039" max="12039" width="43.28515625" style="4" customWidth="1"/>
    <col min="12040" max="12040" width="1.5703125" style="4" customWidth="1"/>
    <col min="12041" max="12289" width="9.140625" style="4"/>
    <col min="12290" max="12290" width="1.42578125" style="4" customWidth="1"/>
    <col min="12291" max="12291" width="6" style="4" customWidth="1"/>
    <col min="12292" max="12292" width="34.85546875" style="4" customWidth="1"/>
    <col min="12293" max="12293" width="20.85546875" style="4" customWidth="1"/>
    <col min="12294" max="12294" width="7.5703125" style="4" customWidth="1"/>
    <col min="12295" max="12295" width="43.28515625" style="4" customWidth="1"/>
    <col min="12296" max="12296" width="1.5703125" style="4" customWidth="1"/>
    <col min="12297" max="12545" width="9.140625" style="4"/>
    <col min="12546" max="12546" width="1.42578125" style="4" customWidth="1"/>
    <col min="12547" max="12547" width="6" style="4" customWidth="1"/>
    <col min="12548" max="12548" width="34.85546875" style="4" customWidth="1"/>
    <col min="12549" max="12549" width="20.85546875" style="4" customWidth="1"/>
    <col min="12550" max="12550" width="7.5703125" style="4" customWidth="1"/>
    <col min="12551" max="12551" width="43.28515625" style="4" customWidth="1"/>
    <col min="12552" max="12552" width="1.5703125" style="4" customWidth="1"/>
    <col min="12553" max="12801" width="9.140625" style="4"/>
    <col min="12802" max="12802" width="1.42578125" style="4" customWidth="1"/>
    <col min="12803" max="12803" width="6" style="4" customWidth="1"/>
    <col min="12804" max="12804" width="34.85546875" style="4" customWidth="1"/>
    <col min="12805" max="12805" width="20.85546875" style="4" customWidth="1"/>
    <col min="12806" max="12806" width="7.5703125" style="4" customWidth="1"/>
    <col min="12807" max="12807" width="43.28515625" style="4" customWidth="1"/>
    <col min="12808" max="12808" width="1.5703125" style="4" customWidth="1"/>
    <col min="12809" max="13057" width="9.140625" style="4"/>
    <col min="13058" max="13058" width="1.42578125" style="4" customWidth="1"/>
    <col min="13059" max="13059" width="6" style="4" customWidth="1"/>
    <col min="13060" max="13060" width="34.85546875" style="4" customWidth="1"/>
    <col min="13061" max="13061" width="20.85546875" style="4" customWidth="1"/>
    <col min="13062" max="13062" width="7.5703125" style="4" customWidth="1"/>
    <col min="13063" max="13063" width="43.28515625" style="4" customWidth="1"/>
    <col min="13064" max="13064" width="1.5703125" style="4" customWidth="1"/>
    <col min="13065" max="13313" width="9.140625" style="4"/>
    <col min="13314" max="13314" width="1.42578125" style="4" customWidth="1"/>
    <col min="13315" max="13315" width="6" style="4" customWidth="1"/>
    <col min="13316" max="13316" width="34.85546875" style="4" customWidth="1"/>
    <col min="13317" max="13317" width="20.85546875" style="4" customWidth="1"/>
    <col min="13318" max="13318" width="7.5703125" style="4" customWidth="1"/>
    <col min="13319" max="13319" width="43.28515625" style="4" customWidth="1"/>
    <col min="13320" max="13320" width="1.5703125" style="4" customWidth="1"/>
    <col min="13321" max="13569" width="9.140625" style="4"/>
    <col min="13570" max="13570" width="1.42578125" style="4" customWidth="1"/>
    <col min="13571" max="13571" width="6" style="4" customWidth="1"/>
    <col min="13572" max="13572" width="34.85546875" style="4" customWidth="1"/>
    <col min="13573" max="13573" width="20.85546875" style="4" customWidth="1"/>
    <col min="13574" max="13574" width="7.5703125" style="4" customWidth="1"/>
    <col min="13575" max="13575" width="43.28515625" style="4" customWidth="1"/>
    <col min="13576" max="13576" width="1.5703125" style="4" customWidth="1"/>
    <col min="13577" max="13825" width="9.140625" style="4"/>
    <col min="13826" max="13826" width="1.42578125" style="4" customWidth="1"/>
    <col min="13827" max="13827" width="6" style="4" customWidth="1"/>
    <col min="13828" max="13828" width="34.85546875" style="4" customWidth="1"/>
    <col min="13829" max="13829" width="20.85546875" style="4" customWidth="1"/>
    <col min="13830" max="13830" width="7.5703125" style="4" customWidth="1"/>
    <col min="13831" max="13831" width="43.28515625" style="4" customWidth="1"/>
    <col min="13832" max="13832" width="1.5703125" style="4" customWidth="1"/>
    <col min="13833" max="14081" width="9.140625" style="4"/>
    <col min="14082" max="14082" width="1.42578125" style="4" customWidth="1"/>
    <col min="14083" max="14083" width="6" style="4" customWidth="1"/>
    <col min="14084" max="14084" width="34.85546875" style="4" customWidth="1"/>
    <col min="14085" max="14085" width="20.85546875" style="4" customWidth="1"/>
    <col min="14086" max="14086" width="7.5703125" style="4" customWidth="1"/>
    <col min="14087" max="14087" width="43.28515625" style="4" customWidth="1"/>
    <col min="14088" max="14088" width="1.5703125" style="4" customWidth="1"/>
    <col min="14089" max="14337" width="9.140625" style="4"/>
    <col min="14338" max="14338" width="1.42578125" style="4" customWidth="1"/>
    <col min="14339" max="14339" width="6" style="4" customWidth="1"/>
    <col min="14340" max="14340" width="34.85546875" style="4" customWidth="1"/>
    <col min="14341" max="14341" width="20.85546875" style="4" customWidth="1"/>
    <col min="14342" max="14342" width="7.5703125" style="4" customWidth="1"/>
    <col min="14343" max="14343" width="43.28515625" style="4" customWidth="1"/>
    <col min="14344" max="14344" width="1.5703125" style="4" customWidth="1"/>
    <col min="14345" max="14593" width="9.140625" style="4"/>
    <col min="14594" max="14594" width="1.42578125" style="4" customWidth="1"/>
    <col min="14595" max="14595" width="6" style="4" customWidth="1"/>
    <col min="14596" max="14596" width="34.85546875" style="4" customWidth="1"/>
    <col min="14597" max="14597" width="20.85546875" style="4" customWidth="1"/>
    <col min="14598" max="14598" width="7.5703125" style="4" customWidth="1"/>
    <col min="14599" max="14599" width="43.28515625" style="4" customWidth="1"/>
    <col min="14600" max="14600" width="1.5703125" style="4" customWidth="1"/>
    <col min="14601" max="14849" width="9.140625" style="4"/>
    <col min="14850" max="14850" width="1.42578125" style="4" customWidth="1"/>
    <col min="14851" max="14851" width="6" style="4" customWidth="1"/>
    <col min="14852" max="14852" width="34.85546875" style="4" customWidth="1"/>
    <col min="14853" max="14853" width="20.85546875" style="4" customWidth="1"/>
    <col min="14854" max="14854" width="7.5703125" style="4" customWidth="1"/>
    <col min="14855" max="14855" width="43.28515625" style="4" customWidth="1"/>
    <col min="14856" max="14856" width="1.5703125" style="4" customWidth="1"/>
    <col min="14857" max="15105" width="9.140625" style="4"/>
    <col min="15106" max="15106" width="1.42578125" style="4" customWidth="1"/>
    <col min="15107" max="15107" width="6" style="4" customWidth="1"/>
    <col min="15108" max="15108" width="34.85546875" style="4" customWidth="1"/>
    <col min="15109" max="15109" width="20.85546875" style="4" customWidth="1"/>
    <col min="15110" max="15110" width="7.5703125" style="4" customWidth="1"/>
    <col min="15111" max="15111" width="43.28515625" style="4" customWidth="1"/>
    <col min="15112" max="15112" width="1.5703125" style="4" customWidth="1"/>
    <col min="15113" max="15361" width="9.140625" style="4"/>
    <col min="15362" max="15362" width="1.42578125" style="4" customWidth="1"/>
    <col min="15363" max="15363" width="6" style="4" customWidth="1"/>
    <col min="15364" max="15364" width="34.85546875" style="4" customWidth="1"/>
    <col min="15365" max="15365" width="20.85546875" style="4" customWidth="1"/>
    <col min="15366" max="15366" width="7.5703125" style="4" customWidth="1"/>
    <col min="15367" max="15367" width="43.28515625" style="4" customWidth="1"/>
    <col min="15368" max="15368" width="1.5703125" style="4" customWidth="1"/>
    <col min="15369" max="15617" width="9.140625" style="4"/>
    <col min="15618" max="15618" width="1.42578125" style="4" customWidth="1"/>
    <col min="15619" max="15619" width="6" style="4" customWidth="1"/>
    <col min="15620" max="15620" width="34.85546875" style="4" customWidth="1"/>
    <col min="15621" max="15621" width="20.85546875" style="4" customWidth="1"/>
    <col min="15622" max="15622" width="7.5703125" style="4" customWidth="1"/>
    <col min="15623" max="15623" width="43.28515625" style="4" customWidth="1"/>
    <col min="15624" max="15624" width="1.5703125" style="4" customWidth="1"/>
    <col min="15625" max="15873" width="9.140625" style="4"/>
    <col min="15874" max="15874" width="1.42578125" style="4" customWidth="1"/>
    <col min="15875" max="15875" width="6" style="4" customWidth="1"/>
    <col min="15876" max="15876" width="34.85546875" style="4" customWidth="1"/>
    <col min="15877" max="15877" width="20.85546875" style="4" customWidth="1"/>
    <col min="15878" max="15878" width="7.5703125" style="4" customWidth="1"/>
    <col min="15879" max="15879" width="43.28515625" style="4" customWidth="1"/>
    <col min="15880" max="15880" width="1.5703125" style="4" customWidth="1"/>
    <col min="15881" max="16129" width="9.140625" style="4"/>
    <col min="16130" max="16130" width="1.42578125" style="4" customWidth="1"/>
    <col min="16131" max="16131" width="6" style="4" customWidth="1"/>
    <col min="16132" max="16132" width="34.85546875" style="4" customWidth="1"/>
    <col min="16133" max="16133" width="20.85546875" style="4" customWidth="1"/>
    <col min="16134" max="16134" width="7.5703125" style="4" customWidth="1"/>
    <col min="16135" max="16135" width="43.28515625" style="4" customWidth="1"/>
    <col min="16136" max="16136" width="1.5703125" style="4" customWidth="1"/>
    <col min="16137" max="16384" width="9.140625" style="4"/>
  </cols>
  <sheetData>
    <row r="1" spans="1:11" ht="15.75" thickBot="1" x14ac:dyDescent="0.3"/>
    <row r="2" spans="1:11" ht="79.5" customHeight="1" x14ac:dyDescent="0.25">
      <c r="A2" s="8"/>
      <c r="B2" s="144"/>
      <c r="C2" s="144"/>
      <c r="D2" s="144"/>
      <c r="E2" s="144"/>
      <c r="F2" s="144"/>
      <c r="G2" s="144"/>
      <c r="H2" s="9"/>
    </row>
    <row r="3" spans="1:11" ht="15" customHeight="1" x14ac:dyDescent="0.25">
      <c r="A3" s="10"/>
      <c r="B3" s="145" t="s">
        <v>115</v>
      </c>
      <c r="C3" s="145"/>
      <c r="D3" s="145"/>
      <c r="E3" s="145"/>
      <c r="F3" s="145"/>
      <c r="G3" s="145"/>
      <c r="H3" s="11"/>
    </row>
    <row r="4" spans="1:11" ht="15" customHeight="1" x14ac:dyDescent="0.25">
      <c r="A4" s="10"/>
      <c r="B4" s="145" t="s">
        <v>279</v>
      </c>
      <c r="C4" s="145"/>
      <c r="D4" s="145"/>
      <c r="E4" s="145"/>
      <c r="F4" s="145"/>
      <c r="G4" s="145"/>
      <c r="H4" s="11"/>
    </row>
    <row r="5" spans="1:11" ht="21.75" customHeight="1" x14ac:dyDescent="0.25">
      <c r="A5" s="10"/>
      <c r="B5" s="146" t="s">
        <v>116</v>
      </c>
      <c r="C5" s="146"/>
      <c r="D5" s="146"/>
      <c r="E5" s="146"/>
      <c r="F5" s="146"/>
      <c r="G5" s="146"/>
      <c r="H5" s="12"/>
      <c r="I5" s="13"/>
      <c r="J5" s="13"/>
      <c r="K5" s="13"/>
    </row>
    <row r="6" spans="1:11" ht="12" customHeight="1" thickBot="1" x14ac:dyDescent="0.3">
      <c r="A6" s="10"/>
      <c r="H6" s="11"/>
    </row>
    <row r="7" spans="1:11" ht="20.25" customHeight="1" thickBot="1" x14ac:dyDescent="0.3">
      <c r="A7" s="10"/>
      <c r="B7" s="147" t="s">
        <v>311</v>
      </c>
      <c r="C7" s="148"/>
      <c r="D7" s="14"/>
      <c r="E7" s="15"/>
      <c r="F7" s="15"/>
      <c r="H7" s="11"/>
    </row>
    <row r="8" spans="1:11" ht="6.75" customHeight="1" thickBot="1" x14ac:dyDescent="0.3">
      <c r="A8" s="10"/>
      <c r="H8" s="11"/>
    </row>
    <row r="9" spans="1:11" ht="21.75" customHeight="1" x14ac:dyDescent="0.25">
      <c r="A9" s="10"/>
      <c r="B9" s="141" t="s">
        <v>108</v>
      </c>
      <c r="C9" s="142"/>
      <c r="D9" s="143"/>
      <c r="E9" s="16"/>
      <c r="F9" s="63"/>
      <c r="G9" s="13"/>
      <c r="H9" s="12"/>
    </row>
    <row r="10" spans="1:11" x14ac:dyDescent="0.25">
      <c r="A10" s="10"/>
      <c r="B10" s="17" t="s">
        <v>109</v>
      </c>
      <c r="C10" s="18" t="s">
        <v>110</v>
      </c>
      <c r="D10" s="19" t="s">
        <v>111</v>
      </c>
      <c r="E10" s="13"/>
      <c r="F10" s="13"/>
      <c r="H10" s="11"/>
    </row>
    <row r="11" spans="1:11" x14ac:dyDescent="0.25">
      <c r="A11" s="10"/>
      <c r="B11" s="20">
        <v>1</v>
      </c>
      <c r="C11" s="21" t="s">
        <v>119</v>
      </c>
      <c r="D11" s="29">
        <v>1</v>
      </c>
      <c r="E11" s="13"/>
      <c r="F11" s="13"/>
      <c r="G11" s="29" cm="1">
        <f t="array" ref="G11:H11">'Formulário de Cadastro'!K27:L27</f>
        <v>0</v>
      </c>
      <c r="H11" s="11">
        <v>0</v>
      </c>
    </row>
    <row r="12" spans="1:11" x14ac:dyDescent="0.25">
      <c r="A12" s="10"/>
      <c r="B12" s="20">
        <v>2</v>
      </c>
      <c r="C12" s="21" t="s">
        <v>120</v>
      </c>
      <c r="D12" s="29">
        <v>1</v>
      </c>
      <c r="E12" s="13"/>
      <c r="F12" s="13"/>
      <c r="G12" s="29">
        <f>'Formulário de Cadastro'!D26</f>
        <v>0</v>
      </c>
      <c r="H12" s="11"/>
    </row>
    <row r="13" spans="1:11" x14ac:dyDescent="0.25">
      <c r="A13" s="10"/>
      <c r="B13" s="20">
        <v>3</v>
      </c>
      <c r="C13" s="21" t="s">
        <v>121</v>
      </c>
      <c r="D13" s="29">
        <f>IF('Formulário de Cadastro'!K41 = "SIM",1,0)</f>
        <v>0</v>
      </c>
      <c r="E13" s="13"/>
      <c r="F13" s="13"/>
      <c r="H13" s="11"/>
    </row>
    <row r="14" spans="1:11" x14ac:dyDescent="0.25">
      <c r="A14" s="10"/>
      <c r="B14" s="20">
        <v>4</v>
      </c>
      <c r="C14" s="21" t="s">
        <v>122</v>
      </c>
      <c r="D14" s="29">
        <f>IF('Formulário de Cadastro'!K42 = "SIM",1,0)</f>
        <v>0</v>
      </c>
      <c r="E14" s="13"/>
      <c r="F14" s="13"/>
      <c r="H14" s="11"/>
    </row>
    <row r="15" spans="1:11" ht="21" customHeight="1" x14ac:dyDescent="0.25">
      <c r="A15" s="10"/>
      <c r="B15" s="20">
        <v>5</v>
      </c>
      <c r="C15" s="21" t="s">
        <v>123</v>
      </c>
      <c r="D15" s="29">
        <v>1</v>
      </c>
      <c r="E15" s="13"/>
      <c r="F15" s="13"/>
      <c r="G15" s="29">
        <f>'Formulário de Cadastro'!K59</f>
        <v>0</v>
      </c>
      <c r="H15" s="11"/>
    </row>
    <row r="16" spans="1:11" ht="25.5" customHeight="1" x14ac:dyDescent="0.25">
      <c r="A16" s="10"/>
      <c r="B16" s="20">
        <v>6</v>
      </c>
      <c r="C16" s="21" t="s">
        <v>278</v>
      </c>
      <c r="D16" s="29">
        <v>1</v>
      </c>
      <c r="E16" s="13"/>
      <c r="F16" s="13"/>
      <c r="G16" s="29">
        <f>'Formulário de Cadastro'!K60</f>
        <v>0</v>
      </c>
      <c r="H16" s="11"/>
    </row>
    <row r="17" spans="1:8" ht="21" customHeight="1" x14ac:dyDescent="0.25">
      <c r="A17" s="10"/>
      <c r="B17" s="20">
        <v>7</v>
      </c>
      <c r="C17" s="21" t="s">
        <v>193</v>
      </c>
      <c r="D17" s="29">
        <v>1</v>
      </c>
      <c r="E17" s="13"/>
      <c r="F17" s="13"/>
      <c r="G17" s="29">
        <f>'Formulário de Cadastro'!D31</f>
        <v>0</v>
      </c>
      <c r="H17" s="11"/>
    </row>
    <row r="18" spans="1:8" ht="21" customHeight="1" x14ac:dyDescent="0.25">
      <c r="A18" s="10"/>
      <c r="B18" s="20">
        <v>8</v>
      </c>
      <c r="C18" s="21" t="s">
        <v>194</v>
      </c>
      <c r="D18" s="29">
        <v>1</v>
      </c>
      <c r="E18" s="13"/>
      <c r="F18" s="13"/>
      <c r="G18" s="29">
        <f>'Formulário de Cadastro'!D50</f>
        <v>0</v>
      </c>
      <c r="H18" s="11"/>
    </row>
    <row r="19" spans="1:8" ht="21" customHeight="1" x14ac:dyDescent="0.25">
      <c r="A19" s="10"/>
      <c r="B19" s="20">
        <v>9</v>
      </c>
      <c r="C19" s="21" t="s">
        <v>275</v>
      </c>
      <c r="D19" s="29">
        <v>1</v>
      </c>
      <c r="E19" s="13"/>
      <c r="F19" s="13"/>
      <c r="G19" s="29">
        <f>'Formulário de Cadastro'!D68</f>
        <v>0</v>
      </c>
      <c r="H19" s="11"/>
    </row>
    <row r="20" spans="1:8" x14ac:dyDescent="0.25">
      <c r="A20" s="10"/>
      <c r="B20" s="20">
        <v>10</v>
      </c>
      <c r="C20" s="21" t="s">
        <v>276</v>
      </c>
      <c r="D20" s="29">
        <f>IF('Formulário de Cadastro'!K36 = "SIM",1,0)</f>
        <v>0</v>
      </c>
      <c r="E20" s="13"/>
      <c r="F20" s="13"/>
      <c r="H20" s="11"/>
    </row>
    <row r="21" spans="1:8" x14ac:dyDescent="0.25">
      <c r="A21" s="10"/>
      <c r="B21" s="20">
        <v>11</v>
      </c>
      <c r="C21" s="21" t="s">
        <v>125</v>
      </c>
      <c r="D21" s="29">
        <v>1</v>
      </c>
      <c r="E21" s="13"/>
      <c r="F21" s="13"/>
      <c r="H21" s="11"/>
    </row>
    <row r="22" spans="1:8" x14ac:dyDescent="0.25">
      <c r="A22" s="10"/>
      <c r="B22" s="20">
        <v>12</v>
      </c>
      <c r="C22" s="21" t="s">
        <v>126</v>
      </c>
      <c r="D22" s="29">
        <v>1</v>
      </c>
      <c r="E22" s="13"/>
      <c r="F22" s="13"/>
      <c r="G22" s="29">
        <f>'Formulário de Cadastro'!D84</f>
        <v>0</v>
      </c>
      <c r="H22" s="11"/>
    </row>
    <row r="23" spans="1:8" x14ac:dyDescent="0.25">
      <c r="A23" s="10"/>
      <c r="B23" s="20">
        <v>13</v>
      </c>
      <c r="C23" s="21" t="s">
        <v>127</v>
      </c>
      <c r="D23" s="29">
        <v>1</v>
      </c>
      <c r="E23" s="13"/>
      <c r="F23" s="13"/>
      <c r="G23" s="35">
        <f>'Formulário de Cadastro'!J122</f>
        <v>0</v>
      </c>
      <c r="H23" s="11"/>
    </row>
    <row r="24" spans="1:8" x14ac:dyDescent="0.25">
      <c r="A24" s="10"/>
      <c r="B24" s="20">
        <v>14</v>
      </c>
      <c r="C24" s="21" t="s">
        <v>128</v>
      </c>
      <c r="D24" s="29">
        <v>1</v>
      </c>
      <c r="E24" s="13"/>
      <c r="F24" s="13"/>
      <c r="G24" s="29">
        <f>'Formulário de Cadastro'!D84</f>
        <v>0</v>
      </c>
      <c r="H24" s="11"/>
    </row>
    <row r="25" spans="1:8" x14ac:dyDescent="0.25">
      <c r="A25" s="10"/>
      <c r="B25" s="20">
        <v>15</v>
      </c>
      <c r="C25" s="21" t="s">
        <v>277</v>
      </c>
      <c r="D25" s="29">
        <v>1</v>
      </c>
      <c r="E25" s="13"/>
      <c r="F25" s="13"/>
      <c r="G25" s="29">
        <f>'Formulário de Cadastro'!D92</f>
        <v>0</v>
      </c>
      <c r="H25" s="11"/>
    </row>
    <row r="26" spans="1:8" x14ac:dyDescent="0.25">
      <c r="A26" s="10"/>
      <c r="B26" s="20">
        <v>16</v>
      </c>
      <c r="C26" s="31" t="s">
        <v>178</v>
      </c>
      <c r="D26" s="29">
        <f>IF('Formulário de Cadastro'!B142 = "SIM",1,0)</f>
        <v>0</v>
      </c>
      <c r="E26" s="13"/>
      <c r="F26" s="13"/>
      <c r="H26" s="11"/>
    </row>
    <row r="27" spans="1:8" x14ac:dyDescent="0.25">
      <c r="A27" s="10"/>
      <c r="B27" s="20">
        <v>17</v>
      </c>
      <c r="C27" s="31" t="s">
        <v>179</v>
      </c>
      <c r="D27" s="29">
        <f>IF('Formulário de Cadastro'!B143 = "SIM",1,0)</f>
        <v>0</v>
      </c>
      <c r="E27" s="13"/>
      <c r="F27" s="13"/>
      <c r="H27" s="11"/>
    </row>
    <row r="28" spans="1:8" x14ac:dyDescent="0.25">
      <c r="A28" s="10"/>
      <c r="B28" s="20">
        <v>18</v>
      </c>
      <c r="C28" s="31" t="s">
        <v>180</v>
      </c>
      <c r="D28" s="29">
        <f>IF('Formulário de Cadastro'!B144 = "SIM",1,0)</f>
        <v>0</v>
      </c>
      <c r="E28" s="13"/>
      <c r="F28" s="13"/>
      <c r="H28" s="11"/>
    </row>
    <row r="29" spans="1:8" x14ac:dyDescent="0.25">
      <c r="A29" s="10"/>
      <c r="B29" s="20">
        <v>19</v>
      </c>
      <c r="C29" s="31" t="s">
        <v>181</v>
      </c>
      <c r="D29" s="29">
        <f>IF('Formulário de Cadastro'!B145 = "SIM",1,0)</f>
        <v>0</v>
      </c>
      <c r="E29" s="13"/>
      <c r="F29" s="13"/>
      <c r="H29" s="11"/>
    </row>
    <row r="30" spans="1:8" x14ac:dyDescent="0.25">
      <c r="A30" s="10"/>
      <c r="B30" s="20">
        <v>20</v>
      </c>
      <c r="C30" s="31" t="s">
        <v>182</v>
      </c>
      <c r="D30" s="29">
        <f>IF('Formulário de Cadastro'!B133 = "SIM",1,0)</f>
        <v>0</v>
      </c>
      <c r="E30" s="13"/>
      <c r="F30" s="13"/>
      <c r="H30" s="11"/>
    </row>
    <row r="31" spans="1:8" x14ac:dyDescent="0.25">
      <c r="A31" s="10"/>
      <c r="B31" s="20">
        <v>21</v>
      </c>
      <c r="C31" s="31" t="s">
        <v>183</v>
      </c>
      <c r="D31" s="29">
        <f>IF('Formulário de Cadastro'!B134 = "SIM",1,0)</f>
        <v>0</v>
      </c>
      <c r="E31" s="13"/>
      <c r="F31" s="13"/>
      <c r="H31" s="11"/>
    </row>
    <row r="32" spans="1:8" x14ac:dyDescent="0.25">
      <c r="A32" s="10"/>
      <c r="B32" s="20">
        <v>22</v>
      </c>
      <c r="C32" s="31" t="s">
        <v>184</v>
      </c>
      <c r="D32" s="29">
        <f>IF('Formulário de Cadastro'!B135 = "SIM",1,0)</f>
        <v>0</v>
      </c>
      <c r="E32" s="13"/>
      <c r="F32" s="13"/>
      <c r="H32" s="11"/>
    </row>
    <row r="33" spans="1:8" x14ac:dyDescent="0.25">
      <c r="A33" s="10"/>
      <c r="B33" s="20">
        <v>23</v>
      </c>
      <c r="C33" s="31" t="s">
        <v>185</v>
      </c>
      <c r="D33" s="29">
        <f>IF('Formulário de Cadastro'!B136 = "SIM",1,0)</f>
        <v>0</v>
      </c>
      <c r="E33" s="13"/>
      <c r="F33" s="13"/>
      <c r="H33" s="11"/>
    </row>
    <row r="34" spans="1:8" x14ac:dyDescent="0.25">
      <c r="A34" s="10"/>
      <c r="B34" s="20">
        <v>24</v>
      </c>
      <c r="C34" s="31" t="s">
        <v>186</v>
      </c>
      <c r="D34" s="29">
        <f>IF('Formulário de Cadastro'!B137 = "SIM",1,0)</f>
        <v>0</v>
      </c>
      <c r="E34" s="13"/>
      <c r="F34" s="13"/>
      <c r="H34" s="11"/>
    </row>
    <row r="35" spans="1:8" x14ac:dyDescent="0.25">
      <c r="A35" s="10"/>
      <c r="B35" s="20">
        <v>25</v>
      </c>
      <c r="C35" s="31" t="s">
        <v>187</v>
      </c>
      <c r="D35" s="29">
        <f>IF('Formulário de Cadastro'!B138 = "SIM",1,0)</f>
        <v>0</v>
      </c>
      <c r="E35" s="13"/>
      <c r="F35" s="13"/>
      <c r="H35" s="11"/>
    </row>
    <row r="36" spans="1:8" x14ac:dyDescent="0.25">
      <c r="A36" s="10"/>
      <c r="B36" s="20">
        <v>26</v>
      </c>
      <c r="C36" s="31" t="s">
        <v>188</v>
      </c>
      <c r="D36" s="29">
        <f>IF('Formulário de Cadastro'!B139 = "SIM",1,0)</f>
        <v>0</v>
      </c>
      <c r="E36" s="13"/>
      <c r="F36" s="13"/>
      <c r="H36" s="11"/>
    </row>
    <row r="37" spans="1:8" ht="15.75" thickBot="1" x14ac:dyDescent="0.3">
      <c r="A37" s="10"/>
      <c r="B37" s="150" t="s">
        <v>112</v>
      </c>
      <c r="C37" s="151"/>
      <c r="D37" s="50" t="str">
        <f>IF(E37=26,"HABILITADO","DESABILITADO")</f>
        <v>DESABILITADO</v>
      </c>
      <c r="E37" s="16">
        <f>SUM(D11:D36)</f>
        <v>12</v>
      </c>
      <c r="F37" s="63"/>
      <c r="H37" s="11"/>
    </row>
    <row r="38" spans="1:8" ht="4.5" customHeight="1" thickBot="1" x14ac:dyDescent="0.3">
      <c r="A38" s="10"/>
      <c r="H38" s="11"/>
    </row>
    <row r="39" spans="1:8" ht="18" customHeight="1" x14ac:dyDescent="0.25">
      <c r="A39" s="10"/>
      <c r="B39" s="141" t="s">
        <v>313</v>
      </c>
      <c r="C39" s="142"/>
      <c r="D39" s="143"/>
      <c r="E39" s="16"/>
      <c r="F39" s="63"/>
      <c r="H39" s="11"/>
    </row>
    <row r="40" spans="1:8" x14ac:dyDescent="0.25">
      <c r="A40" s="10"/>
      <c r="B40" s="17" t="s">
        <v>109</v>
      </c>
      <c r="C40" s="18" t="s">
        <v>110</v>
      </c>
      <c r="D40" s="19" t="s">
        <v>309</v>
      </c>
      <c r="E40" s="19" t="s">
        <v>310</v>
      </c>
      <c r="F40" s="19" t="s">
        <v>302</v>
      </c>
      <c r="G40" s="19" t="s">
        <v>303</v>
      </c>
      <c r="H40" s="11"/>
    </row>
    <row r="41" spans="1:8" ht="60" x14ac:dyDescent="0.25">
      <c r="A41" s="10"/>
      <c r="B41" s="20">
        <v>1</v>
      </c>
      <c r="C41" s="21" t="s">
        <v>129</v>
      </c>
      <c r="D41" s="22"/>
      <c r="E41" s="22"/>
      <c r="F41" s="22">
        <v>3</v>
      </c>
      <c r="G41" s="155">
        <f>(D41*F41+E41*F41)/2</f>
        <v>0</v>
      </c>
      <c r="H41" s="11"/>
    </row>
    <row r="42" spans="1:8" x14ac:dyDescent="0.25">
      <c r="A42" s="10"/>
      <c r="B42" s="20">
        <v>2</v>
      </c>
      <c r="C42" s="21" t="s">
        <v>130</v>
      </c>
      <c r="D42" s="22"/>
      <c r="E42" s="22"/>
      <c r="F42" s="22">
        <v>2</v>
      </c>
      <c r="G42" s="155">
        <f>(D42*F42+E42*F42)/2</f>
        <v>0</v>
      </c>
      <c r="H42" s="11"/>
    </row>
    <row r="43" spans="1:8" ht="30" x14ac:dyDescent="0.25">
      <c r="A43" s="10"/>
      <c r="B43" s="20">
        <v>3</v>
      </c>
      <c r="C43" s="21" t="s">
        <v>131</v>
      </c>
      <c r="D43" s="22"/>
      <c r="E43" s="22"/>
      <c r="F43" s="22">
        <v>2</v>
      </c>
      <c r="G43" s="155">
        <f>(D43*F43+E43*F43)/2</f>
        <v>0</v>
      </c>
      <c r="H43" s="11"/>
    </row>
    <row r="44" spans="1:8" x14ac:dyDescent="0.25">
      <c r="A44" s="10"/>
      <c r="B44" s="20">
        <v>4</v>
      </c>
      <c r="C44" s="21" t="s">
        <v>132</v>
      </c>
      <c r="D44" s="22"/>
      <c r="E44" s="22"/>
      <c r="F44" s="22">
        <v>1</v>
      </c>
      <c r="G44" s="155">
        <f>(D44*F44+E44*F44)/2</f>
        <v>0</v>
      </c>
      <c r="H44" s="11"/>
    </row>
    <row r="45" spans="1:8" x14ac:dyDescent="0.25">
      <c r="A45" s="10"/>
      <c r="B45" s="20">
        <v>5</v>
      </c>
      <c r="C45" s="21" t="s">
        <v>133</v>
      </c>
      <c r="D45" s="22"/>
      <c r="E45" s="22"/>
      <c r="F45" s="22">
        <v>1</v>
      </c>
      <c r="G45" s="155">
        <f>(D45*F45+E45*F45)/2</f>
        <v>0</v>
      </c>
      <c r="H45" s="11"/>
    </row>
    <row r="46" spans="1:8" x14ac:dyDescent="0.25">
      <c r="A46" s="10"/>
      <c r="B46" s="20">
        <v>6</v>
      </c>
      <c r="C46" s="21" t="s">
        <v>134</v>
      </c>
      <c r="D46" s="22"/>
      <c r="E46" s="22"/>
      <c r="F46" s="22">
        <v>1</v>
      </c>
      <c r="G46" s="155">
        <f>(D46*F46+E46*F46)/2</f>
        <v>0</v>
      </c>
      <c r="H46" s="11"/>
    </row>
    <row r="47" spans="1:8" ht="30" x14ac:dyDescent="0.25">
      <c r="A47" s="10"/>
      <c r="B47" s="20">
        <v>7</v>
      </c>
      <c r="C47" s="21" t="s">
        <v>135</v>
      </c>
      <c r="D47" s="22"/>
      <c r="E47" s="22"/>
      <c r="F47" s="22">
        <v>1</v>
      </c>
      <c r="G47" s="155">
        <f>(D47*F47+E47*F47)/2</f>
        <v>0</v>
      </c>
      <c r="H47" s="11"/>
    </row>
    <row r="48" spans="1:8" x14ac:dyDescent="0.25">
      <c r="A48" s="10"/>
      <c r="B48" s="20">
        <v>8</v>
      </c>
      <c r="C48" s="21" t="s">
        <v>136</v>
      </c>
      <c r="D48" s="22"/>
      <c r="E48" s="22"/>
      <c r="F48" s="22">
        <v>1</v>
      </c>
      <c r="G48" s="155">
        <f>(D48*F48+E48*F48)/2</f>
        <v>0</v>
      </c>
      <c r="H48" s="11"/>
    </row>
    <row r="49" spans="1:8" x14ac:dyDescent="0.25">
      <c r="A49" s="10"/>
      <c r="B49" s="30">
        <v>9</v>
      </c>
      <c r="C49" s="31" t="s">
        <v>44</v>
      </c>
      <c r="D49" s="22"/>
      <c r="E49" s="22"/>
      <c r="F49" s="22">
        <v>1</v>
      </c>
      <c r="G49" s="155">
        <f>(D49*F49+E49*F49)/2</f>
        <v>0</v>
      </c>
      <c r="H49" s="11"/>
    </row>
    <row r="50" spans="1:8" ht="15.75" thickBot="1" x14ac:dyDescent="0.3">
      <c r="A50" s="10"/>
      <c r="B50" s="150" t="s">
        <v>314</v>
      </c>
      <c r="C50" s="151"/>
      <c r="D50" s="23">
        <f>D41*F41+D42*F42+D43*F43+D44+D45+D46+D47+D48+D49</f>
        <v>0</v>
      </c>
      <c r="E50" s="23">
        <f>E41*F41+E42*F42+E43*F43+E44+E45+E46+E47+E48+E49</f>
        <v>0</v>
      </c>
      <c r="F50" s="23"/>
      <c r="G50" s="156">
        <f>SUM(G41:G49)</f>
        <v>0</v>
      </c>
      <c r="H50" s="11"/>
    </row>
    <row r="51" spans="1:8" ht="5.25" customHeight="1" x14ac:dyDescent="0.25">
      <c r="A51" s="10"/>
      <c r="H51" s="11"/>
    </row>
    <row r="52" spans="1:8" ht="15.75" thickBot="1" x14ac:dyDescent="0.3">
      <c r="A52" s="10"/>
      <c r="H52" s="11"/>
    </row>
    <row r="53" spans="1:8" ht="46.5" customHeight="1" thickBot="1" x14ac:dyDescent="0.3">
      <c r="A53" s="10"/>
      <c r="B53" s="152" t="s">
        <v>312</v>
      </c>
      <c r="C53" s="153"/>
      <c r="D53" s="24">
        <f>G50</f>
        <v>0</v>
      </c>
      <c r="E53" s="152" t="str">
        <f>D37</f>
        <v>DESABILITADO</v>
      </c>
      <c r="F53" s="153"/>
      <c r="H53" s="11"/>
    </row>
    <row r="54" spans="1:8" x14ac:dyDescent="0.25">
      <c r="A54" s="10"/>
      <c r="H54" s="11"/>
    </row>
    <row r="55" spans="1:8" x14ac:dyDescent="0.25">
      <c r="A55" s="10"/>
      <c r="H55" s="11"/>
    </row>
    <row r="56" spans="1:8" ht="20.25" customHeight="1" x14ac:dyDescent="0.25">
      <c r="A56" s="10"/>
      <c r="B56" s="149" t="s">
        <v>113</v>
      </c>
      <c r="C56" s="149"/>
      <c r="D56" s="154"/>
      <c r="E56" s="154"/>
      <c r="F56" s="154"/>
      <c r="G56" s="154"/>
      <c r="H56" s="11"/>
    </row>
    <row r="57" spans="1:8" ht="20.25" customHeight="1" x14ac:dyDescent="0.25">
      <c r="A57" s="10"/>
      <c r="B57" s="149" t="s">
        <v>307</v>
      </c>
      <c r="C57" s="149"/>
      <c r="D57" s="154"/>
      <c r="E57" s="154"/>
      <c r="F57" s="154"/>
      <c r="G57" s="154"/>
      <c r="H57" s="11"/>
    </row>
    <row r="58" spans="1:8" ht="20.25" customHeight="1" x14ac:dyDescent="0.25">
      <c r="A58" s="10"/>
      <c r="B58" s="149" t="s">
        <v>114</v>
      </c>
      <c r="C58" s="149"/>
      <c r="D58" s="154"/>
      <c r="E58" s="154"/>
      <c r="F58" s="154"/>
      <c r="G58" s="154"/>
      <c r="H58" s="11"/>
    </row>
    <row r="59" spans="1:8" ht="20.25" customHeight="1" x14ac:dyDescent="0.25">
      <c r="A59" s="10"/>
      <c r="B59" s="149" t="s">
        <v>113</v>
      </c>
      <c r="C59" s="149"/>
      <c r="D59" s="154"/>
      <c r="E59" s="154"/>
      <c r="F59" s="154"/>
      <c r="G59" s="154"/>
      <c r="H59" s="11"/>
    </row>
    <row r="60" spans="1:8" ht="20.25" customHeight="1" x14ac:dyDescent="0.25">
      <c r="A60" s="10"/>
      <c r="B60" s="149" t="s">
        <v>308</v>
      </c>
      <c r="C60" s="149"/>
      <c r="D60" s="154"/>
      <c r="E60" s="154"/>
      <c r="F60" s="154"/>
      <c r="G60" s="154"/>
      <c r="H60" s="11"/>
    </row>
    <row r="61" spans="1:8" ht="20.25" customHeight="1" x14ac:dyDescent="0.25">
      <c r="A61" s="10"/>
      <c r="B61" s="149" t="s">
        <v>114</v>
      </c>
      <c r="C61" s="149"/>
      <c r="D61" s="154"/>
      <c r="E61" s="154"/>
      <c r="F61" s="154"/>
      <c r="G61" s="154"/>
      <c r="H61" s="11"/>
    </row>
    <row r="62" spans="1:8" ht="15.75" thickBot="1" x14ac:dyDescent="0.3">
      <c r="A62" s="25"/>
      <c r="B62" s="26"/>
      <c r="C62" s="26"/>
      <c r="D62" s="26"/>
      <c r="E62" s="26"/>
      <c r="F62" s="26"/>
      <c r="G62" s="26"/>
      <c r="H62" s="27"/>
    </row>
  </sheetData>
  <mergeCells count="23">
    <mergeCell ref="E53:F53"/>
    <mergeCell ref="B59:C59"/>
    <mergeCell ref="B60:C60"/>
    <mergeCell ref="B61:C61"/>
    <mergeCell ref="B37:C37"/>
    <mergeCell ref="B39:D39"/>
    <mergeCell ref="B50:C50"/>
    <mergeCell ref="B53:C53"/>
    <mergeCell ref="B56:C56"/>
    <mergeCell ref="B57:C57"/>
    <mergeCell ref="B58:C58"/>
    <mergeCell ref="D56:G56"/>
    <mergeCell ref="D57:G57"/>
    <mergeCell ref="D58:G58"/>
    <mergeCell ref="D59:G59"/>
    <mergeCell ref="D60:G60"/>
    <mergeCell ref="D61:G61"/>
    <mergeCell ref="B9:D9"/>
    <mergeCell ref="B2:G2"/>
    <mergeCell ref="B3:G3"/>
    <mergeCell ref="B4:G4"/>
    <mergeCell ref="B5:G5"/>
    <mergeCell ref="B7:C7"/>
  </mergeCells>
  <conditionalFormatting sqref="D37">
    <cfRule type="cellIs" dxfId="2" priority="1" operator="equal">
      <formula>"HABILITADO"</formula>
    </cfRule>
    <cfRule type="cellIs" dxfId="1" priority="2" operator="equal">
      <formula>"DESABILITADO"</formula>
    </cfRule>
    <cfRule type="cellIs" dxfId="0" priority="3" operator="equal">
      <formula>26</formula>
    </cfRule>
  </conditionalFormatting>
  <pageMargins left="0.511811024" right="0.511811024" top="0.78740157499999996" bottom="0.78740157499999996" header="0.31496062000000002" footer="0.31496062000000002"/>
  <pageSetup paperSize="9" scale="6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71D0D44-9EDC-4D42-8DA7-B0DAE42DDDD3}">
          <x14:formula1>
            <xm:f>Administração!$B$108:$B$111</xm:f>
          </x14:formula1>
          <xm:sqref>D41:E49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Formulário de Cadastro</vt:lpstr>
      <vt:lpstr>Administração</vt:lpstr>
      <vt:lpstr> Análise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Isabela Gaya</dc:creator>
  <cp:lastModifiedBy>Isabela Gaya</cp:lastModifiedBy>
  <cp:lastPrinted>2020-09-02T12:32:57Z</cp:lastPrinted>
  <dcterms:created xsi:type="dcterms:W3CDTF">2020-08-10T14:11:45Z</dcterms:created>
  <dcterms:modified xsi:type="dcterms:W3CDTF">2020-09-02T12:34:35Z</dcterms:modified>
</cp:coreProperties>
</file>